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drawings/drawing2.xml" ContentType="application/vnd.openxmlformats-officedocument.drawing+xml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30" windowWidth="20730" windowHeight="8745" tabRatio="900" activeTab="1"/>
  </bookViews>
  <sheets>
    <sheet name="M-W FDM approximation" sheetId="19" r:id="rId1"/>
    <sheet name="W FDM approximation" sheetId="20" r:id="rId2"/>
  </sheets>
  <calcPr calcId="144525"/>
</workbook>
</file>

<file path=xl/calcChain.xml><?xml version="1.0" encoding="utf-8"?>
<calcChain xmlns="http://schemas.openxmlformats.org/spreadsheetml/2006/main">
  <c r="F473" i="20" l="1"/>
  <c r="BD475" i="20"/>
  <c r="BE475" i="20"/>
  <c r="BG544" i="20" s="1"/>
  <c r="BH475" i="20"/>
  <c r="BI475" i="20"/>
  <c r="BL475" i="20"/>
  <c r="BM475" i="20"/>
  <c r="BP475" i="20"/>
  <c r="BQ475" i="20"/>
  <c r="BE478" i="20"/>
  <c r="BI478" i="20"/>
  <c r="BM478" i="20"/>
  <c r="BQ478" i="20"/>
  <c r="BE481" i="20"/>
  <c r="BI481" i="20"/>
  <c r="BM481" i="20"/>
  <c r="BQ481" i="20"/>
  <c r="BD484" i="20"/>
  <c r="BE484" i="20"/>
  <c r="BH484" i="20"/>
  <c r="BI484" i="20"/>
  <c r="BL484" i="20"/>
  <c r="BM484" i="20"/>
  <c r="BP484" i="20"/>
  <c r="BQ484" i="20"/>
  <c r="BQ473" i="20"/>
  <c r="BP473" i="20"/>
  <c r="BO473" i="20"/>
  <c r="BO475" i="20" s="1"/>
  <c r="BN473" i="20"/>
  <c r="BN475" i="20" s="1"/>
  <c r="BM473" i="20"/>
  <c r="BL473" i="20"/>
  <c r="BK473" i="20"/>
  <c r="BK475" i="20" s="1"/>
  <c r="BJ473" i="20"/>
  <c r="BJ475" i="20" s="1"/>
  <c r="BI473" i="20"/>
  <c r="BH473" i="20"/>
  <c r="BG473" i="20"/>
  <c r="BG475" i="20" s="1"/>
  <c r="BF473" i="20"/>
  <c r="BF475" i="20" s="1"/>
  <c r="BE473" i="20"/>
  <c r="BD473" i="20"/>
  <c r="BC473" i="20"/>
  <c r="BC475" i="20" s="1"/>
  <c r="BB473" i="20"/>
  <c r="BB475" i="20" s="1"/>
  <c r="BA473" i="20"/>
  <c r="M487" i="20"/>
  <c r="E484" i="20"/>
  <c r="AN475" i="20"/>
  <c r="AB475" i="20"/>
  <c r="E475" i="20"/>
  <c r="AZ473" i="20"/>
  <c r="AZ484" i="20" s="1"/>
  <c r="AY473" i="20"/>
  <c r="AY484" i="20" s="1"/>
  <c r="AX473" i="20"/>
  <c r="AX475" i="20" s="1"/>
  <c r="AW473" i="20"/>
  <c r="AW475" i="20" s="1"/>
  <c r="AV473" i="20"/>
  <c r="AV484" i="20" s="1"/>
  <c r="AU473" i="20"/>
  <c r="AU484" i="20" s="1"/>
  <c r="AT473" i="20"/>
  <c r="AS473" i="20"/>
  <c r="AS475" i="20" s="1"/>
  <c r="AR473" i="20"/>
  <c r="AR484" i="20" s="1"/>
  <c r="AQ473" i="20"/>
  <c r="AQ475" i="20" s="1"/>
  <c r="AP473" i="20"/>
  <c r="AO473" i="20"/>
  <c r="AN473" i="20"/>
  <c r="AN484" i="20" s="1"/>
  <c r="AM473" i="20"/>
  <c r="AM484" i="20" s="1"/>
  <c r="AL473" i="20"/>
  <c r="AL475" i="20" s="1"/>
  <c r="AK473" i="20"/>
  <c r="AJ473" i="20"/>
  <c r="AJ484" i="20" s="1"/>
  <c r="AI473" i="20"/>
  <c r="AI475" i="20" s="1"/>
  <c r="AH473" i="20"/>
  <c r="AH475" i="20" s="1"/>
  <c r="AG473" i="20"/>
  <c r="AG475" i="20" s="1"/>
  <c r="AF473" i="20"/>
  <c r="AF484" i="20" s="1"/>
  <c r="AE473" i="20"/>
  <c r="AE484" i="20" s="1"/>
  <c r="AD473" i="20"/>
  <c r="AC473" i="20"/>
  <c r="AC484" i="20" s="1"/>
  <c r="AB473" i="20"/>
  <c r="AB484" i="20" s="1"/>
  <c r="AA473" i="20"/>
  <c r="AA484" i="20" s="1"/>
  <c r="Z473" i="20"/>
  <c r="Y473" i="20"/>
  <c r="Y484" i="20" s="1"/>
  <c r="X473" i="20"/>
  <c r="X484" i="20" s="1"/>
  <c r="W473" i="20"/>
  <c r="W484" i="20" s="1"/>
  <c r="V473" i="20"/>
  <c r="V475" i="20" s="1"/>
  <c r="U473" i="20"/>
  <c r="U484" i="20" s="1"/>
  <c r="T473" i="20"/>
  <c r="T484" i="20" s="1"/>
  <c r="S473" i="20"/>
  <c r="S484" i="20" s="1"/>
  <c r="R473" i="20"/>
  <c r="R475" i="20" s="1"/>
  <c r="Q473" i="20"/>
  <c r="Q475" i="20" s="1"/>
  <c r="P473" i="20"/>
  <c r="P484" i="20" s="1"/>
  <c r="O473" i="20"/>
  <c r="O484" i="20" s="1"/>
  <c r="N473" i="20"/>
  <c r="M473" i="20"/>
  <c r="M484" i="20" s="1"/>
  <c r="L473" i="20"/>
  <c r="L484" i="20" s="1"/>
  <c r="K473" i="20"/>
  <c r="K475" i="20" s="1"/>
  <c r="J473" i="20"/>
  <c r="I473" i="20"/>
  <c r="I484" i="20" s="1"/>
  <c r="H473" i="20"/>
  <c r="H484" i="20" s="1"/>
  <c r="G473" i="20"/>
  <c r="G475" i="20" s="1"/>
  <c r="F475" i="20"/>
  <c r="C465" i="20"/>
  <c r="X481" i="20" s="1"/>
  <c r="BO552" i="20" l="1"/>
  <c r="BQ556" i="20"/>
  <c r="BK548" i="20"/>
  <c r="BD544" i="20"/>
  <c r="BI548" i="20"/>
  <c r="BJ548" i="20"/>
  <c r="BP556" i="20"/>
  <c r="BS556" i="20"/>
  <c r="BR556" i="20"/>
  <c r="BL552" i="20"/>
  <c r="BH548" i="20"/>
  <c r="BE544" i="20"/>
  <c r="BM552" i="20"/>
  <c r="BF544" i="20"/>
  <c r="BN552" i="20"/>
  <c r="BC544" i="20"/>
  <c r="BG548" i="20"/>
  <c r="BK552" i="20"/>
  <c r="BO556" i="20"/>
  <c r="F484" i="20"/>
  <c r="BP481" i="20"/>
  <c r="BP555" i="20" s="1"/>
  <c r="BL481" i="20"/>
  <c r="BL551" i="20" s="1"/>
  <c r="BH481" i="20"/>
  <c r="BH547" i="20" s="1"/>
  <c r="BD481" i="20"/>
  <c r="BD543" i="20" s="1"/>
  <c r="BP478" i="20"/>
  <c r="BO555" i="20" s="1"/>
  <c r="BL478" i="20"/>
  <c r="BM551" i="20" s="1"/>
  <c r="BH478" i="20"/>
  <c r="BJ547" i="20" s="1"/>
  <c r="BD478" i="20"/>
  <c r="BE543" i="20" s="1"/>
  <c r="F481" i="20"/>
  <c r="BO484" i="20"/>
  <c r="BK484" i="20"/>
  <c r="BG484" i="20"/>
  <c r="BC484" i="20"/>
  <c r="BO481" i="20"/>
  <c r="BO554" i="20" s="1"/>
  <c r="BK481" i="20"/>
  <c r="BK550" i="20" s="1"/>
  <c r="BG481" i="20"/>
  <c r="BG546" i="20" s="1"/>
  <c r="BC481" i="20"/>
  <c r="BC542" i="20" s="1"/>
  <c r="BO478" i="20"/>
  <c r="BP554" i="20" s="1"/>
  <c r="BK478" i="20"/>
  <c r="BI550" i="20" s="1"/>
  <c r="BG478" i="20"/>
  <c r="BH546" i="20" s="1"/>
  <c r="BC478" i="20"/>
  <c r="BD542" i="20" s="1"/>
  <c r="AT481" i="20"/>
  <c r="BN484" i="20"/>
  <c r="BJ484" i="20"/>
  <c r="BF484" i="20"/>
  <c r="BB484" i="20"/>
  <c r="BN481" i="20"/>
  <c r="BN553" i="20" s="1"/>
  <c r="BJ481" i="20"/>
  <c r="BJ549" i="20" s="1"/>
  <c r="BF481" i="20"/>
  <c r="BF545" i="20" s="1"/>
  <c r="BB481" i="20"/>
  <c r="BB541" i="20" s="1"/>
  <c r="BN478" i="20"/>
  <c r="BJ478" i="20"/>
  <c r="BK549" i="20" s="1"/>
  <c r="BF478" i="20"/>
  <c r="BG545" i="20" s="1"/>
  <c r="BB478" i="20"/>
  <c r="O475" i="20"/>
  <c r="AY475" i="20"/>
  <c r="AE478" i="20"/>
  <c r="K484" i="20"/>
  <c r="AI484" i="20"/>
  <c r="L475" i="20"/>
  <c r="S475" i="20"/>
  <c r="AU475" i="20"/>
  <c r="O478" i="20"/>
  <c r="AU478" i="20"/>
  <c r="M481" i="20"/>
  <c r="AI481" i="20"/>
  <c r="Q484" i="20"/>
  <c r="AG484" i="20"/>
  <c r="AQ484" i="20"/>
  <c r="J478" i="20"/>
  <c r="Z478" i="20"/>
  <c r="AP478" i="20"/>
  <c r="M475" i="20"/>
  <c r="M500" i="20" s="1"/>
  <c r="U475" i="20"/>
  <c r="AC475" i="20"/>
  <c r="AM475" i="20"/>
  <c r="AV475" i="20"/>
  <c r="W478" i="20"/>
  <c r="E481" i="20"/>
  <c r="E492" i="20" s="1"/>
  <c r="N481" i="20"/>
  <c r="AM481" i="20"/>
  <c r="G484" i="20"/>
  <c r="AH484" i="20"/>
  <c r="AS484" i="20"/>
  <c r="W475" i="20"/>
  <c r="AE475" i="20"/>
  <c r="W481" i="20"/>
  <c r="AA475" i="20"/>
  <c r="G478" i="20"/>
  <c r="AM478" i="20"/>
  <c r="I481" i="20"/>
  <c r="H475" i="20"/>
  <c r="X475" i="20"/>
  <c r="R478" i="20"/>
  <c r="AH478" i="20"/>
  <c r="AX478" i="20"/>
  <c r="R481" i="20"/>
  <c r="AB481" i="20"/>
  <c r="AB515" i="20" s="1"/>
  <c r="AX481" i="20"/>
  <c r="R484" i="20"/>
  <c r="BA481" i="20"/>
  <c r="AW481" i="20"/>
  <c r="AS481" i="20"/>
  <c r="AO481" i="20"/>
  <c r="AK481" i="20"/>
  <c r="AG481" i="20"/>
  <c r="AC481" i="20"/>
  <c r="Y481" i="20"/>
  <c r="U481" i="20"/>
  <c r="Q481" i="20"/>
  <c r="AV481" i="20"/>
  <c r="AQ481" i="20"/>
  <c r="AL481" i="20"/>
  <c r="AF481" i="20"/>
  <c r="AA481" i="20"/>
  <c r="V481" i="20"/>
  <c r="P481" i="20"/>
  <c r="L481" i="20"/>
  <c r="H481" i="20"/>
  <c r="BA478" i="20"/>
  <c r="AW478" i="20"/>
  <c r="AS478" i="20"/>
  <c r="AO478" i="20"/>
  <c r="AK478" i="20"/>
  <c r="AG478" i="20"/>
  <c r="AC478" i="20"/>
  <c r="Y478" i="20"/>
  <c r="U478" i="20"/>
  <c r="Q478" i="20"/>
  <c r="M478" i="20"/>
  <c r="I478" i="20"/>
  <c r="E478" i="20"/>
  <c r="AZ481" i="20"/>
  <c r="AU481" i="20"/>
  <c r="AP481" i="20"/>
  <c r="AJ481" i="20"/>
  <c r="AE481" i="20"/>
  <c r="Z481" i="20"/>
  <c r="T481" i="20"/>
  <c r="O481" i="20"/>
  <c r="K481" i="20"/>
  <c r="G481" i="20"/>
  <c r="AZ478" i="20"/>
  <c r="AV478" i="20"/>
  <c r="AR478" i="20"/>
  <c r="AN478" i="20"/>
  <c r="AJ478" i="20"/>
  <c r="AF478" i="20"/>
  <c r="AB478" i="20"/>
  <c r="X478" i="20"/>
  <c r="T478" i="20"/>
  <c r="P478" i="20"/>
  <c r="L478" i="20"/>
  <c r="H478" i="20"/>
  <c r="AK484" i="20"/>
  <c r="AK475" i="20"/>
  <c r="AO484" i="20"/>
  <c r="AO475" i="20"/>
  <c r="BA484" i="20"/>
  <c r="BA475" i="20"/>
  <c r="I475" i="20"/>
  <c r="T475" i="20"/>
  <c r="Y475" i="20"/>
  <c r="AJ475" i="20"/>
  <c r="AR475" i="20"/>
  <c r="AZ475" i="20"/>
  <c r="K478" i="20"/>
  <c r="S478" i="20"/>
  <c r="AA478" i="20"/>
  <c r="AI478" i="20"/>
  <c r="AQ478" i="20"/>
  <c r="AY478" i="20"/>
  <c r="J481" i="20"/>
  <c r="S481" i="20"/>
  <c r="AD481" i="20"/>
  <c r="AN481" i="20"/>
  <c r="AN527" i="20" s="1"/>
  <c r="AY481" i="20"/>
  <c r="AL484" i="20"/>
  <c r="AW484" i="20"/>
  <c r="J484" i="20"/>
  <c r="J475" i="20"/>
  <c r="N475" i="20"/>
  <c r="N484" i="20"/>
  <c r="Z484" i="20"/>
  <c r="Z475" i="20"/>
  <c r="AD475" i="20"/>
  <c r="AD484" i="20"/>
  <c r="AP484" i="20"/>
  <c r="AP475" i="20"/>
  <c r="AT475" i="20"/>
  <c r="AT484" i="20"/>
  <c r="P475" i="20"/>
  <c r="AF475" i="20"/>
  <c r="F478" i="20"/>
  <c r="N478" i="20"/>
  <c r="V478" i="20"/>
  <c r="AD478" i="20"/>
  <c r="AL478" i="20"/>
  <c r="AT478" i="20"/>
  <c r="AH481" i="20"/>
  <c r="AF521" i="20" s="1"/>
  <c r="AR481" i="20"/>
  <c r="V484" i="20"/>
  <c r="AX484" i="20"/>
  <c r="M387" i="20"/>
  <c r="Q387" i="20"/>
  <c r="AC387" i="20"/>
  <c r="AG387" i="20"/>
  <c r="AS387" i="20"/>
  <c r="AW387" i="20"/>
  <c r="E387" i="20"/>
  <c r="E378" i="20"/>
  <c r="M390" i="20"/>
  <c r="E306" i="20"/>
  <c r="E297" i="20"/>
  <c r="M310" i="20"/>
  <c r="E232" i="20"/>
  <c r="E223" i="20"/>
  <c r="M236" i="20"/>
  <c r="M171" i="20"/>
  <c r="E167" i="20"/>
  <c r="E158" i="20"/>
  <c r="M109" i="20"/>
  <c r="E105" i="20"/>
  <c r="E96" i="20"/>
  <c r="M51" i="20"/>
  <c r="E34" i="19"/>
  <c r="G34" i="19"/>
  <c r="E47" i="20"/>
  <c r="E38" i="20"/>
  <c r="E39" i="19"/>
  <c r="BA376" i="20"/>
  <c r="BA378" i="20" s="1"/>
  <c r="AZ376" i="20"/>
  <c r="AZ378" i="20" s="1"/>
  <c r="AY376" i="20"/>
  <c r="AY378" i="20" s="1"/>
  <c r="AX376" i="20"/>
  <c r="AX378" i="20" s="1"/>
  <c r="AW376" i="20"/>
  <c r="AW378" i="20" s="1"/>
  <c r="AV376" i="20"/>
  <c r="AV378" i="20" s="1"/>
  <c r="AU376" i="20"/>
  <c r="AU378" i="20" s="1"/>
  <c r="AT376" i="20"/>
  <c r="AT378" i="20" s="1"/>
  <c r="AS376" i="20"/>
  <c r="AS378" i="20" s="1"/>
  <c r="AR376" i="20"/>
  <c r="AR378" i="20" s="1"/>
  <c r="AQ376" i="20"/>
  <c r="AQ378" i="20" s="1"/>
  <c r="AP376" i="20"/>
  <c r="AP378" i="20" s="1"/>
  <c r="AO376" i="20"/>
  <c r="AO378" i="20" s="1"/>
  <c r="AN376" i="20"/>
  <c r="AN378" i="20" s="1"/>
  <c r="AM376" i="20"/>
  <c r="AM378" i="20" s="1"/>
  <c r="AL376" i="20"/>
  <c r="AL378" i="20" s="1"/>
  <c r="AK376" i="20"/>
  <c r="AK378" i="20" s="1"/>
  <c r="AJ376" i="20"/>
  <c r="AJ378" i="20" s="1"/>
  <c r="AI376" i="20"/>
  <c r="AI378" i="20" s="1"/>
  <c r="AH376" i="20"/>
  <c r="AH378" i="20" s="1"/>
  <c r="AG376" i="20"/>
  <c r="AG378" i="20" s="1"/>
  <c r="AF376" i="20"/>
  <c r="AF378" i="20" s="1"/>
  <c r="AE376" i="20"/>
  <c r="AE378" i="20" s="1"/>
  <c r="AD376" i="20"/>
  <c r="AD378" i="20" s="1"/>
  <c r="AC376" i="20"/>
  <c r="AC378" i="20" s="1"/>
  <c r="AB376" i="20"/>
  <c r="AB387" i="20" s="1"/>
  <c r="AA376" i="20"/>
  <c r="AA378" i="20" s="1"/>
  <c r="Z376" i="20"/>
  <c r="Z378" i="20" s="1"/>
  <c r="Y376" i="20"/>
  <c r="Y378" i="20" s="1"/>
  <c r="X376" i="20"/>
  <c r="X378" i="20" s="1"/>
  <c r="W376" i="20"/>
  <c r="W378" i="20" s="1"/>
  <c r="V376" i="20"/>
  <c r="V378" i="20" s="1"/>
  <c r="U376" i="20"/>
  <c r="U378" i="20" s="1"/>
  <c r="T376" i="20"/>
  <c r="T378" i="20" s="1"/>
  <c r="S376" i="20"/>
  <c r="S378" i="20" s="1"/>
  <c r="R376" i="20"/>
  <c r="R378" i="20" s="1"/>
  <c r="Q376" i="20"/>
  <c r="Q378" i="20" s="1"/>
  <c r="P376" i="20"/>
  <c r="P378" i="20" s="1"/>
  <c r="O376" i="20"/>
  <c r="O378" i="20" s="1"/>
  <c r="N376" i="20"/>
  <c r="N378" i="20" s="1"/>
  <c r="M376" i="20"/>
  <c r="M378" i="20" s="1"/>
  <c r="L376" i="20"/>
  <c r="L378" i="20" s="1"/>
  <c r="K376" i="20"/>
  <c r="K378" i="20" s="1"/>
  <c r="J376" i="20"/>
  <c r="J378" i="20" s="1"/>
  <c r="I376" i="20"/>
  <c r="I378" i="20" s="1"/>
  <c r="H376" i="20"/>
  <c r="H378" i="20" s="1"/>
  <c r="G376" i="20"/>
  <c r="G378" i="20" s="1"/>
  <c r="F376" i="20"/>
  <c r="F378" i="20" s="1"/>
  <c r="C368" i="20"/>
  <c r="M381" i="20" s="1"/>
  <c r="AK295" i="20"/>
  <c r="AK297" i="20" s="1"/>
  <c r="AJ295" i="20"/>
  <c r="AJ297" i="20" s="1"/>
  <c r="AI295" i="20"/>
  <c r="AI297" i="20" s="1"/>
  <c r="AH295" i="20"/>
  <c r="AH297" i="20" s="1"/>
  <c r="AG295" i="20"/>
  <c r="AG297" i="20" s="1"/>
  <c r="AF295" i="20"/>
  <c r="AF297" i="20" s="1"/>
  <c r="AE295" i="20"/>
  <c r="AE297" i="20" s="1"/>
  <c r="AD295" i="20"/>
  <c r="AD297" i="20" s="1"/>
  <c r="AC295" i="20"/>
  <c r="AC297" i="20" s="1"/>
  <c r="AB295" i="20"/>
  <c r="AB297" i="20" s="1"/>
  <c r="AA295" i="20"/>
  <c r="AA297" i="20" s="1"/>
  <c r="Z295" i="20"/>
  <c r="Z297" i="20" s="1"/>
  <c r="Y295" i="20"/>
  <c r="Y297" i="20" s="1"/>
  <c r="X295" i="20"/>
  <c r="X297" i="20" s="1"/>
  <c r="W295" i="20"/>
  <c r="W297" i="20" s="1"/>
  <c r="V295" i="20"/>
  <c r="V297" i="20" s="1"/>
  <c r="U295" i="20"/>
  <c r="U297" i="20" s="1"/>
  <c r="T295" i="20"/>
  <c r="T297" i="20" s="1"/>
  <c r="S295" i="20"/>
  <c r="S297" i="20" s="1"/>
  <c r="R295" i="20"/>
  <c r="R297" i="20" s="1"/>
  <c r="Q295" i="20"/>
  <c r="Q297" i="20" s="1"/>
  <c r="P295" i="20"/>
  <c r="P297" i="20" s="1"/>
  <c r="O295" i="20"/>
  <c r="O297" i="20" s="1"/>
  <c r="N295" i="20"/>
  <c r="N297" i="20" s="1"/>
  <c r="M295" i="20"/>
  <c r="M297" i="20" s="1"/>
  <c r="L295" i="20"/>
  <c r="L297" i="20" s="1"/>
  <c r="K295" i="20"/>
  <c r="K297" i="20" s="1"/>
  <c r="J295" i="20"/>
  <c r="J297" i="20" s="1"/>
  <c r="I295" i="20"/>
  <c r="I297" i="20" s="1"/>
  <c r="H295" i="20"/>
  <c r="H297" i="20" s="1"/>
  <c r="G295" i="20"/>
  <c r="G306" i="20" s="1"/>
  <c r="F295" i="20"/>
  <c r="F297" i="20" s="1"/>
  <c r="C287" i="20"/>
  <c r="AC221" i="20"/>
  <c r="AC223" i="20" s="1"/>
  <c r="AB221" i="20"/>
  <c r="AB232" i="20" s="1"/>
  <c r="AA221" i="20"/>
  <c r="AA223" i="20" s="1"/>
  <c r="Z221" i="20"/>
  <c r="Z223" i="20" s="1"/>
  <c r="Y221" i="20"/>
  <c r="Y223" i="20" s="1"/>
  <c r="X221" i="20"/>
  <c r="X232" i="20" s="1"/>
  <c r="W221" i="20"/>
  <c r="W223" i="20" s="1"/>
  <c r="V221" i="20"/>
  <c r="V223" i="20" s="1"/>
  <c r="U221" i="20"/>
  <c r="U223" i="20" s="1"/>
  <c r="T221" i="20"/>
  <c r="T232" i="20" s="1"/>
  <c r="S221" i="20"/>
  <c r="S223" i="20" s="1"/>
  <c r="R221" i="20"/>
  <c r="R223" i="20" s="1"/>
  <c r="Q221" i="20"/>
  <c r="Q223" i="20" s="1"/>
  <c r="P221" i="20"/>
  <c r="P232" i="20" s="1"/>
  <c r="O221" i="20"/>
  <c r="O223" i="20" s="1"/>
  <c r="N221" i="20"/>
  <c r="N223" i="20" s="1"/>
  <c r="M221" i="20"/>
  <c r="M223" i="20" s="1"/>
  <c r="L221" i="20"/>
  <c r="L232" i="20" s="1"/>
  <c r="K221" i="20"/>
  <c r="K223" i="20" s="1"/>
  <c r="J221" i="20"/>
  <c r="J223" i="20" s="1"/>
  <c r="I221" i="20"/>
  <c r="I223" i="20" s="1"/>
  <c r="H221" i="20"/>
  <c r="H232" i="20" s="1"/>
  <c r="G221" i="20"/>
  <c r="G223" i="20" s="1"/>
  <c r="F221" i="20"/>
  <c r="F223" i="20" s="1"/>
  <c r="C213" i="20"/>
  <c r="AC229" i="20" s="1"/>
  <c r="U156" i="20"/>
  <c r="U158" i="20" s="1"/>
  <c r="T156" i="20"/>
  <c r="T158" i="20" s="1"/>
  <c r="S156" i="20"/>
  <c r="S158" i="20" s="1"/>
  <c r="R156" i="20"/>
  <c r="R167" i="20" s="1"/>
  <c r="Q156" i="20"/>
  <c r="Q158" i="20" s="1"/>
  <c r="P156" i="20"/>
  <c r="P158" i="20" s="1"/>
  <c r="O156" i="20"/>
  <c r="O158" i="20" s="1"/>
  <c r="N156" i="20"/>
  <c r="N167" i="20" s="1"/>
  <c r="M156" i="20"/>
  <c r="M158" i="20" s="1"/>
  <c r="L156" i="20"/>
  <c r="L158" i="20" s="1"/>
  <c r="K156" i="20"/>
  <c r="K158" i="20" s="1"/>
  <c r="J156" i="20"/>
  <c r="J167" i="20" s="1"/>
  <c r="I156" i="20"/>
  <c r="I158" i="20" s="1"/>
  <c r="H156" i="20"/>
  <c r="H158" i="20" s="1"/>
  <c r="G156" i="20"/>
  <c r="G158" i="20" s="1"/>
  <c r="F156" i="20"/>
  <c r="F167" i="20" s="1"/>
  <c r="C148" i="20"/>
  <c r="Q94" i="20"/>
  <c r="Q96" i="20" s="1"/>
  <c r="P94" i="20"/>
  <c r="P105" i="20" s="1"/>
  <c r="O94" i="20"/>
  <c r="O96" i="20" s="1"/>
  <c r="N94" i="20"/>
  <c r="N96" i="20" s="1"/>
  <c r="M94" i="20"/>
  <c r="M96" i="20" s="1"/>
  <c r="L94" i="20"/>
  <c r="L105" i="20" s="1"/>
  <c r="K94" i="20"/>
  <c r="K96" i="20" s="1"/>
  <c r="J94" i="20"/>
  <c r="J96" i="20" s="1"/>
  <c r="I94" i="20"/>
  <c r="I96" i="20" s="1"/>
  <c r="H94" i="20"/>
  <c r="H105" i="20" s="1"/>
  <c r="G94" i="20"/>
  <c r="G96" i="20" s="1"/>
  <c r="F94" i="20"/>
  <c r="F96" i="20" s="1"/>
  <c r="C86" i="20"/>
  <c r="E102" i="20" s="1"/>
  <c r="M36" i="20"/>
  <c r="M47" i="20" s="1"/>
  <c r="L36" i="20"/>
  <c r="L38" i="20" s="1"/>
  <c r="K36" i="20"/>
  <c r="K38" i="20" s="1"/>
  <c r="J36" i="20"/>
  <c r="J47" i="20" s="1"/>
  <c r="I36" i="20"/>
  <c r="I38" i="20" s="1"/>
  <c r="H36" i="20"/>
  <c r="H38" i="20" s="1"/>
  <c r="G36" i="20"/>
  <c r="G38" i="20" s="1"/>
  <c r="F36" i="20"/>
  <c r="F47" i="20" s="1"/>
  <c r="C29" i="20"/>
  <c r="F493" i="20" l="1"/>
  <c r="AV535" i="20"/>
  <c r="AN525" i="20"/>
  <c r="E493" i="20"/>
  <c r="N502" i="20"/>
  <c r="AZ537" i="20"/>
  <c r="AC514" i="20"/>
  <c r="AM526" i="20"/>
  <c r="BM554" i="20"/>
  <c r="AT532" i="20"/>
  <c r="BJ550" i="20"/>
  <c r="BM550" i="20"/>
  <c r="L499" i="20"/>
  <c r="AG520" i="20"/>
  <c r="BB543" i="20"/>
  <c r="BI546" i="20"/>
  <c r="BK551" i="20"/>
  <c r="AX537" i="20"/>
  <c r="K499" i="20"/>
  <c r="AC515" i="20"/>
  <c r="P504" i="20"/>
  <c r="AH520" i="20"/>
  <c r="AV536" i="20"/>
  <c r="AO526" i="20"/>
  <c r="BN551" i="20"/>
  <c r="BQ554" i="20"/>
  <c r="BE546" i="20"/>
  <c r="AW537" i="20"/>
  <c r="AW538" i="20"/>
  <c r="Y514" i="20"/>
  <c r="AA514" i="20"/>
  <c r="AS532" i="20"/>
  <c r="AI522" i="20"/>
  <c r="O502" i="20"/>
  <c r="BN554" i="20"/>
  <c r="BC543" i="20"/>
  <c r="BM553" i="20"/>
  <c r="BP553" i="20"/>
  <c r="BL553" i="20"/>
  <c r="BR555" i="20"/>
  <c r="BF547" i="20"/>
  <c r="BI547" i="20"/>
  <c r="BE542" i="20"/>
  <c r="BL550" i="20"/>
  <c r="AY537" i="20"/>
  <c r="AL525" i="20"/>
  <c r="AW535" i="20"/>
  <c r="M502" i="20"/>
  <c r="C492" i="20"/>
  <c r="G558" i="20"/>
  <c r="C558" i="20"/>
  <c r="F558" i="20"/>
  <c r="E558" i="20"/>
  <c r="D558" i="20"/>
  <c r="AQ530" i="20"/>
  <c r="R505" i="20"/>
  <c r="AN526" i="20"/>
  <c r="AD518" i="20"/>
  <c r="U508" i="20"/>
  <c r="AS534" i="20"/>
  <c r="BA541" i="20"/>
  <c r="BD541" i="20"/>
  <c r="AZ541" i="20"/>
  <c r="BN555" i="20"/>
  <c r="BJ551" i="20"/>
  <c r="BF546" i="20"/>
  <c r="BB542" i="20"/>
  <c r="BA542" i="20"/>
  <c r="BG547" i="20"/>
  <c r="BC541" i="20"/>
  <c r="BE545" i="20"/>
  <c r="BH545" i="20"/>
  <c r="BD545" i="20"/>
  <c r="BQ555" i="20"/>
  <c r="D492" i="20"/>
  <c r="M499" i="20"/>
  <c r="R506" i="20"/>
  <c r="BI549" i="20"/>
  <c r="BL549" i="20"/>
  <c r="BH549" i="20"/>
  <c r="BF543" i="20"/>
  <c r="BO553" i="20"/>
  <c r="V509" i="20"/>
  <c r="AT535" i="20"/>
  <c r="AL527" i="20"/>
  <c r="AD306" i="20"/>
  <c r="AO387" i="20"/>
  <c r="Y387" i="20"/>
  <c r="I387" i="20"/>
  <c r="W508" i="20"/>
  <c r="G492" i="20"/>
  <c r="AA516" i="20"/>
  <c r="AU532" i="20"/>
  <c r="Q504" i="20"/>
  <c r="E494" i="20"/>
  <c r="Y510" i="20"/>
  <c r="AX535" i="20"/>
  <c r="AC516" i="20"/>
  <c r="X510" i="20"/>
  <c r="F306" i="20"/>
  <c r="BA387" i="20"/>
  <c r="AK387" i="20"/>
  <c r="U387" i="20"/>
  <c r="AV537" i="20"/>
  <c r="V510" i="20"/>
  <c r="M498" i="20"/>
  <c r="AG518" i="20"/>
  <c r="S508" i="20"/>
  <c r="T505" i="20"/>
  <c r="Z514" i="20"/>
  <c r="U509" i="20"/>
  <c r="AL526" i="20"/>
  <c r="T508" i="20"/>
  <c r="I498" i="20"/>
  <c r="F492" i="20"/>
  <c r="H493" i="20"/>
  <c r="AU535" i="20"/>
  <c r="AO530" i="20"/>
  <c r="AC518" i="20"/>
  <c r="Q502" i="20"/>
  <c r="AR530" i="20"/>
  <c r="P502" i="20"/>
  <c r="AK526" i="20"/>
  <c r="AZ538" i="20"/>
  <c r="AY538" i="20"/>
  <c r="D493" i="20"/>
  <c r="U510" i="20"/>
  <c r="AB514" i="20"/>
  <c r="K498" i="20"/>
  <c r="Q505" i="20"/>
  <c r="AF520" i="20"/>
  <c r="W510" i="20"/>
  <c r="U506" i="20"/>
  <c r="AJ522" i="20"/>
  <c r="AM527" i="20"/>
  <c r="F494" i="20"/>
  <c r="AV534" i="20"/>
  <c r="L500" i="20"/>
  <c r="AW536" i="20"/>
  <c r="AJ521" i="20"/>
  <c r="AU533" i="20"/>
  <c r="AS533" i="20"/>
  <c r="AR533" i="20"/>
  <c r="AV533" i="20"/>
  <c r="AT533" i="20"/>
  <c r="AG521" i="20"/>
  <c r="AE517" i="20"/>
  <c r="AC517" i="20"/>
  <c r="AB517" i="20"/>
  <c r="AF517" i="20"/>
  <c r="AD517" i="20"/>
  <c r="O501" i="20"/>
  <c r="M501" i="20"/>
  <c r="L501" i="20"/>
  <c r="P501" i="20"/>
  <c r="N501" i="20"/>
  <c r="AY539" i="20"/>
  <c r="BA539" i="20"/>
  <c r="AZ539" i="20"/>
  <c r="AX539" i="20"/>
  <c r="BB539" i="20"/>
  <c r="S507" i="20"/>
  <c r="U507" i="20"/>
  <c r="T507" i="20"/>
  <c r="R507" i="20"/>
  <c r="V507" i="20"/>
  <c r="AQ528" i="20"/>
  <c r="AM528" i="20"/>
  <c r="AP528" i="20"/>
  <c r="AO528" i="20"/>
  <c r="AN528" i="20"/>
  <c r="R504" i="20"/>
  <c r="AE516" i="20"/>
  <c r="T506" i="20"/>
  <c r="K500" i="20"/>
  <c r="AO527" i="20"/>
  <c r="AD515" i="20"/>
  <c r="H494" i="20"/>
  <c r="AT534" i="20"/>
  <c r="O503" i="20"/>
  <c r="P503" i="20"/>
  <c r="N503" i="20"/>
  <c r="R503" i="20"/>
  <c r="Q503" i="20"/>
  <c r="AA513" i="20"/>
  <c r="X513" i="20"/>
  <c r="AB513" i="20"/>
  <c r="Z513" i="20"/>
  <c r="Y513" i="20"/>
  <c r="X509" i="20"/>
  <c r="K497" i="20"/>
  <c r="H497" i="20"/>
  <c r="L497" i="20"/>
  <c r="J497" i="20"/>
  <c r="I497" i="20"/>
  <c r="K496" i="20"/>
  <c r="G496" i="20"/>
  <c r="J496" i="20"/>
  <c r="I496" i="20"/>
  <c r="H496" i="20"/>
  <c r="AX536" i="20"/>
  <c r="AG522" i="20"/>
  <c r="AD516" i="20"/>
  <c r="S506" i="20"/>
  <c r="AP527" i="20"/>
  <c r="AJ525" i="20"/>
  <c r="AU534" i="20"/>
  <c r="V508" i="20"/>
  <c r="L498" i="20"/>
  <c r="AM525" i="20"/>
  <c r="AI521" i="20"/>
  <c r="W509" i="20"/>
  <c r="S505" i="20"/>
  <c r="G493" i="20"/>
  <c r="AE520" i="20"/>
  <c r="J499" i="20"/>
  <c r="AF518" i="20"/>
  <c r="AI523" i="20"/>
  <c r="AK523" i="20"/>
  <c r="AJ523" i="20"/>
  <c r="AH523" i="20"/>
  <c r="AL523" i="20"/>
  <c r="AE518" i="20"/>
  <c r="BC540" i="20"/>
  <c r="AY540" i="20"/>
  <c r="BB540" i="20"/>
  <c r="BA540" i="20"/>
  <c r="AZ540" i="20"/>
  <c r="AU536" i="20"/>
  <c r="AQ532" i="20"/>
  <c r="AM524" i="20"/>
  <c r="AI524" i="20"/>
  <c r="AL524" i="20"/>
  <c r="AK524" i="20"/>
  <c r="AJ524" i="20"/>
  <c r="BA538" i="20"/>
  <c r="AX538" i="20"/>
  <c r="AS530" i="20"/>
  <c r="AH522" i="20"/>
  <c r="AB516" i="20"/>
  <c r="Q506" i="20"/>
  <c r="N500" i="20"/>
  <c r="G495" i="20"/>
  <c r="J495" i="20"/>
  <c r="I495" i="20"/>
  <c r="H495" i="20"/>
  <c r="F495" i="20"/>
  <c r="AA515" i="20"/>
  <c r="S504" i="20"/>
  <c r="G494" i="20"/>
  <c r="T509" i="20"/>
  <c r="AQ529" i="20"/>
  <c r="AN529" i="20"/>
  <c r="AR529" i="20"/>
  <c r="AP529" i="20"/>
  <c r="AO529" i="20"/>
  <c r="AH521" i="20"/>
  <c r="N499" i="20"/>
  <c r="AK522" i="20"/>
  <c r="AQ531" i="20"/>
  <c r="AP531" i="20"/>
  <c r="AT531" i="20"/>
  <c r="AS531" i="20"/>
  <c r="AR531" i="20"/>
  <c r="AR532" i="20"/>
  <c r="W511" i="20"/>
  <c r="Z511" i="20"/>
  <c r="Y511" i="20"/>
  <c r="X511" i="20"/>
  <c r="V511" i="20"/>
  <c r="O500" i="20"/>
  <c r="Z515" i="20"/>
  <c r="O504" i="20"/>
  <c r="I494" i="20"/>
  <c r="J498" i="20"/>
  <c r="AW534" i="20"/>
  <c r="AE519" i="20"/>
  <c r="AF519" i="20"/>
  <c r="AD519" i="20"/>
  <c r="AH519" i="20"/>
  <c r="AG519" i="20"/>
  <c r="AK525" i="20"/>
  <c r="P505" i="20"/>
  <c r="AI520" i="20"/>
  <c r="AA512" i="20"/>
  <c r="W512" i="20"/>
  <c r="Z512" i="20"/>
  <c r="Y512" i="20"/>
  <c r="X512" i="20"/>
  <c r="AY536" i="20"/>
  <c r="AP530" i="20"/>
  <c r="AZ387" i="20"/>
  <c r="AV387" i="20"/>
  <c r="AR387" i="20"/>
  <c r="AN387" i="20"/>
  <c r="AJ387" i="20"/>
  <c r="AF387" i="20"/>
  <c r="X387" i="20"/>
  <c r="T387" i="20"/>
  <c r="P387" i="20"/>
  <c r="L387" i="20"/>
  <c r="H387" i="20"/>
  <c r="V306" i="20"/>
  <c r="AY387" i="20"/>
  <c r="AU387" i="20"/>
  <c r="AQ387" i="20"/>
  <c r="AM387" i="20"/>
  <c r="AI387" i="20"/>
  <c r="AE387" i="20"/>
  <c r="AA387" i="20"/>
  <c r="W387" i="20"/>
  <c r="S387" i="20"/>
  <c r="O387" i="20"/>
  <c r="K387" i="20"/>
  <c r="G387" i="20"/>
  <c r="N306" i="20"/>
  <c r="AX387" i="20"/>
  <c r="AT387" i="20"/>
  <c r="AP387" i="20"/>
  <c r="AL387" i="20"/>
  <c r="AH387" i="20"/>
  <c r="AD387" i="20"/>
  <c r="Z387" i="20"/>
  <c r="V387" i="20"/>
  <c r="R387" i="20"/>
  <c r="N387" i="20"/>
  <c r="J387" i="20"/>
  <c r="F387" i="20"/>
  <c r="AH306" i="20"/>
  <c r="Z306" i="20"/>
  <c r="R306" i="20"/>
  <c r="J306" i="20"/>
  <c r="AF306" i="20"/>
  <c r="X306" i="20"/>
  <c r="P306" i="20"/>
  <c r="H306" i="20"/>
  <c r="AJ306" i="20"/>
  <c r="AB306" i="20"/>
  <c r="T306" i="20"/>
  <c r="L306" i="20"/>
  <c r="M306" i="20"/>
  <c r="AK306" i="20"/>
  <c r="AG306" i="20"/>
  <c r="AC306" i="20"/>
  <c r="Y306" i="20"/>
  <c r="U306" i="20"/>
  <c r="Q306" i="20"/>
  <c r="I306" i="20"/>
  <c r="AI306" i="20"/>
  <c r="AE306" i="20"/>
  <c r="AA306" i="20"/>
  <c r="W306" i="20"/>
  <c r="S306" i="20"/>
  <c r="O306" i="20"/>
  <c r="K306" i="20"/>
  <c r="AA232" i="20"/>
  <c r="K232" i="20"/>
  <c r="W232" i="20"/>
  <c r="G232" i="20"/>
  <c r="S232" i="20"/>
  <c r="O232" i="20"/>
  <c r="Z232" i="20"/>
  <c r="V232" i="20"/>
  <c r="R232" i="20"/>
  <c r="N232" i="20"/>
  <c r="J232" i="20"/>
  <c r="F232" i="20"/>
  <c r="AC232" i="20"/>
  <c r="AC265" i="20" s="1"/>
  <c r="Y232" i="20"/>
  <c r="U232" i="20"/>
  <c r="Q232" i="20"/>
  <c r="M232" i="20"/>
  <c r="I232" i="20"/>
  <c r="S167" i="20"/>
  <c r="K167" i="20"/>
  <c r="O167" i="20"/>
  <c r="U167" i="20"/>
  <c r="Q167" i="20"/>
  <c r="M167" i="20"/>
  <c r="I167" i="20"/>
  <c r="G167" i="20"/>
  <c r="T167" i="20"/>
  <c r="P167" i="20"/>
  <c r="L167" i="20"/>
  <c r="H167" i="20"/>
  <c r="K44" i="20"/>
  <c r="E114" i="20"/>
  <c r="O105" i="20"/>
  <c r="G105" i="20"/>
  <c r="N105" i="20"/>
  <c r="J105" i="20"/>
  <c r="F105" i="20"/>
  <c r="Q105" i="20"/>
  <c r="M105" i="20"/>
  <c r="I105" i="20"/>
  <c r="K105" i="20"/>
  <c r="S164" i="20"/>
  <c r="M164" i="20"/>
  <c r="I102" i="20"/>
  <c r="I118" i="20" s="1"/>
  <c r="U229" i="20"/>
  <c r="U257" i="20" s="1"/>
  <c r="O164" i="20"/>
  <c r="E229" i="20"/>
  <c r="E241" i="20" s="1"/>
  <c r="Y229" i="20"/>
  <c r="M38" i="20"/>
  <c r="E164" i="20"/>
  <c r="E176" i="20" s="1"/>
  <c r="U164" i="20"/>
  <c r="I229" i="20"/>
  <c r="G300" i="20"/>
  <c r="K164" i="20"/>
  <c r="Q229" i="20"/>
  <c r="AB381" i="20"/>
  <c r="K47" i="20"/>
  <c r="G47" i="20"/>
  <c r="G44" i="20"/>
  <c r="M102" i="20"/>
  <c r="T161" i="20"/>
  <c r="I47" i="20"/>
  <c r="V226" i="20"/>
  <c r="V303" i="20"/>
  <c r="V332" i="20" s="1"/>
  <c r="I44" i="20"/>
  <c r="Q102" i="20"/>
  <c r="F226" i="20"/>
  <c r="G164" i="20"/>
  <c r="N226" i="20"/>
  <c r="M229" i="20"/>
  <c r="M249" i="20" s="1"/>
  <c r="AH303" i="20"/>
  <c r="F303" i="20"/>
  <c r="F316" i="20" s="1"/>
  <c r="AV384" i="20"/>
  <c r="AG384" i="20"/>
  <c r="AG423" i="20" s="1"/>
  <c r="L47" i="20"/>
  <c r="H47" i="20"/>
  <c r="J99" i="20"/>
  <c r="G297" i="20"/>
  <c r="W300" i="20"/>
  <c r="H381" i="20"/>
  <c r="T381" i="20"/>
  <c r="AJ381" i="20"/>
  <c r="AZ381" i="20"/>
  <c r="H41" i="20"/>
  <c r="N99" i="20"/>
  <c r="K102" i="20"/>
  <c r="H161" i="20"/>
  <c r="Z229" i="20"/>
  <c r="Z262" i="20" s="1"/>
  <c r="I226" i="20"/>
  <c r="Q226" i="20"/>
  <c r="Y226" i="20"/>
  <c r="G229" i="20"/>
  <c r="G243" i="20" s="1"/>
  <c r="O229" i="20"/>
  <c r="W229" i="20"/>
  <c r="W259" i="20" s="1"/>
  <c r="K300" i="20"/>
  <c r="AA300" i="20"/>
  <c r="J303" i="20"/>
  <c r="J320" i="20" s="1"/>
  <c r="Z303" i="20"/>
  <c r="Z336" i="20" s="1"/>
  <c r="AB378" i="20"/>
  <c r="I381" i="20"/>
  <c r="Y381" i="20"/>
  <c r="AO381" i="20"/>
  <c r="H384" i="20"/>
  <c r="H398" i="20" s="1"/>
  <c r="AK384" i="20"/>
  <c r="L41" i="20"/>
  <c r="L161" i="20"/>
  <c r="J226" i="20"/>
  <c r="R226" i="20"/>
  <c r="Z226" i="20"/>
  <c r="AE300" i="20"/>
  <c r="AD303" i="20"/>
  <c r="AR381" i="20"/>
  <c r="P384" i="20"/>
  <c r="P406" i="20" s="1"/>
  <c r="AR384" i="20"/>
  <c r="AR434" i="20" s="1"/>
  <c r="O300" i="20"/>
  <c r="N303" i="20"/>
  <c r="L44" i="20"/>
  <c r="E44" i="20"/>
  <c r="E56" i="20" s="1"/>
  <c r="M44" i="20"/>
  <c r="N102" i="20"/>
  <c r="F99" i="20"/>
  <c r="G102" i="20"/>
  <c r="O102" i="20"/>
  <c r="T164" i="20"/>
  <c r="P161" i="20"/>
  <c r="I164" i="20"/>
  <c r="Q164" i="20"/>
  <c r="E226" i="20"/>
  <c r="M226" i="20"/>
  <c r="U226" i="20"/>
  <c r="AC226" i="20"/>
  <c r="K229" i="20"/>
  <c r="S229" i="20"/>
  <c r="AA229" i="20"/>
  <c r="S300" i="20"/>
  <c r="AI300" i="20"/>
  <c r="R303" i="20"/>
  <c r="S381" i="20"/>
  <c r="AG381" i="20"/>
  <c r="AW381" i="20"/>
  <c r="X384" i="20"/>
  <c r="X414" i="20" s="1"/>
  <c r="P99" i="20"/>
  <c r="P96" i="20"/>
  <c r="H226" i="20"/>
  <c r="H223" i="20"/>
  <c r="H229" i="20"/>
  <c r="L226" i="20"/>
  <c r="L223" i="20"/>
  <c r="L229" i="20"/>
  <c r="P226" i="20"/>
  <c r="P223" i="20"/>
  <c r="P229" i="20"/>
  <c r="T226" i="20"/>
  <c r="T223" i="20"/>
  <c r="T229" i="20"/>
  <c r="X226" i="20"/>
  <c r="X223" i="20"/>
  <c r="X229" i="20"/>
  <c r="AB226" i="20"/>
  <c r="AB223" i="20"/>
  <c r="AB229" i="20"/>
  <c r="H99" i="20"/>
  <c r="H96" i="20"/>
  <c r="L99" i="20"/>
  <c r="L96" i="20"/>
  <c r="F38" i="20"/>
  <c r="F41" i="20"/>
  <c r="J38" i="20"/>
  <c r="J41" i="20"/>
  <c r="F161" i="20"/>
  <c r="F158" i="20"/>
  <c r="J161" i="20"/>
  <c r="J158" i="20"/>
  <c r="N158" i="20"/>
  <c r="N161" i="20"/>
  <c r="R161" i="20"/>
  <c r="R158" i="20"/>
  <c r="G41" i="20"/>
  <c r="K41" i="20"/>
  <c r="F44" i="20"/>
  <c r="J44" i="20"/>
  <c r="E99" i="20"/>
  <c r="I99" i="20"/>
  <c r="M99" i="20"/>
  <c r="Q99" i="20"/>
  <c r="H102" i="20"/>
  <c r="L102" i="20"/>
  <c r="P102" i="20"/>
  <c r="G161" i="20"/>
  <c r="K161" i="20"/>
  <c r="O161" i="20"/>
  <c r="S161" i="20"/>
  <c r="F164" i="20"/>
  <c r="J164" i="20"/>
  <c r="N164" i="20"/>
  <c r="R164" i="20"/>
  <c r="AI303" i="20"/>
  <c r="AE303" i="20"/>
  <c r="AE341" i="20" s="1"/>
  <c r="AA303" i="20"/>
  <c r="W303" i="20"/>
  <c r="S303" i="20"/>
  <c r="O303" i="20"/>
  <c r="O325" i="20" s="1"/>
  <c r="K303" i="20"/>
  <c r="G303" i="20"/>
  <c r="AJ300" i="20"/>
  <c r="AF300" i="20"/>
  <c r="AB300" i="20"/>
  <c r="X300" i="20"/>
  <c r="T300" i="20"/>
  <c r="P300" i="20"/>
  <c r="L300" i="20"/>
  <c r="H300" i="20"/>
  <c r="AJ303" i="20"/>
  <c r="AF303" i="20"/>
  <c r="AF342" i="20" s="1"/>
  <c r="AB303" i="20"/>
  <c r="AB338" i="20" s="1"/>
  <c r="X303" i="20"/>
  <c r="X334" i="20" s="1"/>
  <c r="T303" i="20"/>
  <c r="P303" i="20"/>
  <c r="L303" i="20"/>
  <c r="H303" i="20"/>
  <c r="AK300" i="20"/>
  <c r="AG300" i="20"/>
  <c r="AC300" i="20"/>
  <c r="Y300" i="20"/>
  <c r="U300" i="20"/>
  <c r="Q300" i="20"/>
  <c r="M300" i="20"/>
  <c r="I300" i="20"/>
  <c r="E300" i="20"/>
  <c r="J300" i="20"/>
  <c r="R300" i="20"/>
  <c r="Z300" i="20"/>
  <c r="AH300" i="20"/>
  <c r="I303" i="20"/>
  <c r="Q303" i="20"/>
  <c r="Y303" i="20"/>
  <c r="AG303" i="20"/>
  <c r="E41" i="20"/>
  <c r="I41" i="20"/>
  <c r="M41" i="20"/>
  <c r="H44" i="20"/>
  <c r="G99" i="20"/>
  <c r="K99" i="20"/>
  <c r="O99" i="20"/>
  <c r="F102" i="20"/>
  <c r="J102" i="20"/>
  <c r="E161" i="20"/>
  <c r="I161" i="20"/>
  <c r="M161" i="20"/>
  <c r="Q161" i="20"/>
  <c r="U161" i="20"/>
  <c r="H164" i="20"/>
  <c r="L164" i="20"/>
  <c r="P164" i="20"/>
  <c r="G226" i="20"/>
  <c r="K226" i="20"/>
  <c r="O226" i="20"/>
  <c r="S226" i="20"/>
  <c r="W226" i="20"/>
  <c r="AA226" i="20"/>
  <c r="F229" i="20"/>
  <c r="J229" i="20"/>
  <c r="J246" i="20" s="1"/>
  <c r="N229" i="20"/>
  <c r="R229" i="20"/>
  <c r="V229" i="20"/>
  <c r="F300" i="20"/>
  <c r="N300" i="20"/>
  <c r="V300" i="20"/>
  <c r="AD300" i="20"/>
  <c r="E303" i="20"/>
  <c r="E315" i="20" s="1"/>
  <c r="M303" i="20"/>
  <c r="U303" i="20"/>
  <c r="U331" i="20" s="1"/>
  <c r="AC303" i="20"/>
  <c r="AK303" i="20"/>
  <c r="AK347" i="20" s="1"/>
  <c r="AX384" i="20"/>
  <c r="AT384" i="20"/>
  <c r="AT436" i="20" s="1"/>
  <c r="AP384" i="20"/>
  <c r="AP432" i="20" s="1"/>
  <c r="AL384" i="20"/>
  <c r="AL428" i="20" s="1"/>
  <c r="AH384" i="20"/>
  <c r="AD384" i="20"/>
  <c r="AD420" i="20" s="1"/>
  <c r="AY384" i="20"/>
  <c r="AY441" i="20" s="1"/>
  <c r="AS384" i="20"/>
  <c r="AS435" i="20" s="1"/>
  <c r="AN384" i="20"/>
  <c r="AI384" i="20"/>
  <c r="AC384" i="20"/>
  <c r="AC419" i="20" s="1"/>
  <c r="Y384" i="20"/>
  <c r="Y415" i="20" s="1"/>
  <c r="U384" i="20"/>
  <c r="U411" i="20" s="1"/>
  <c r="Q384" i="20"/>
  <c r="Q407" i="20" s="1"/>
  <c r="M384" i="20"/>
  <c r="O403" i="20" s="1"/>
  <c r="I384" i="20"/>
  <c r="I399" i="20" s="1"/>
  <c r="E384" i="20"/>
  <c r="E395" i="20" s="1"/>
  <c r="AX381" i="20"/>
  <c r="AT381" i="20"/>
  <c r="AP381" i="20"/>
  <c r="AL381" i="20"/>
  <c r="AH381" i="20"/>
  <c r="AD381" i="20"/>
  <c r="Z381" i="20"/>
  <c r="V381" i="20"/>
  <c r="R381" i="20"/>
  <c r="N381" i="20"/>
  <c r="J381" i="20"/>
  <c r="F381" i="20"/>
  <c r="AZ384" i="20"/>
  <c r="AU384" i="20"/>
  <c r="AO384" i="20"/>
  <c r="AO431" i="20" s="1"/>
  <c r="AJ384" i="20"/>
  <c r="AE384" i="20"/>
  <c r="Z384" i="20"/>
  <c r="Z416" i="20" s="1"/>
  <c r="V384" i="20"/>
  <c r="V412" i="20" s="1"/>
  <c r="R384" i="20"/>
  <c r="N384" i="20"/>
  <c r="N404" i="20" s="1"/>
  <c r="J384" i="20"/>
  <c r="J400" i="20" s="1"/>
  <c r="F384" i="20"/>
  <c r="F396" i="20" s="1"/>
  <c r="AY381" i="20"/>
  <c r="AU381" i="20"/>
  <c r="AQ381" i="20"/>
  <c r="AM381" i="20"/>
  <c r="AI381" i="20"/>
  <c r="AE381" i="20"/>
  <c r="AA381" i="20"/>
  <c r="W381" i="20"/>
  <c r="G381" i="20"/>
  <c r="L381" i="20"/>
  <c r="Q381" i="20"/>
  <c r="X381" i="20"/>
  <c r="AF381" i="20"/>
  <c r="AN381" i="20"/>
  <c r="AV381" i="20"/>
  <c r="G384" i="20"/>
  <c r="G397" i="20" s="1"/>
  <c r="O384" i="20"/>
  <c r="W384" i="20"/>
  <c r="W413" i="20" s="1"/>
  <c r="AF384" i="20"/>
  <c r="AQ384" i="20"/>
  <c r="AQ433" i="20" s="1"/>
  <c r="BA384" i="20"/>
  <c r="O381" i="20"/>
  <c r="K384" i="20"/>
  <c r="K401" i="20" s="1"/>
  <c r="S384" i="20"/>
  <c r="S409" i="20" s="1"/>
  <c r="AA384" i="20"/>
  <c r="AA417" i="20" s="1"/>
  <c r="E381" i="20"/>
  <c r="K381" i="20"/>
  <c r="P381" i="20"/>
  <c r="U381" i="20"/>
  <c r="AC381" i="20"/>
  <c r="AK381" i="20"/>
  <c r="AS381" i="20"/>
  <c r="BA381" i="20"/>
  <c r="L384" i="20"/>
  <c r="T384" i="20"/>
  <c r="T410" i="20" s="1"/>
  <c r="AB384" i="20"/>
  <c r="AM384" i="20"/>
  <c r="AW384" i="20"/>
  <c r="AW439" i="20" s="1"/>
  <c r="E487" i="20" l="1"/>
  <c r="L402" i="20"/>
  <c r="AE421" i="20"/>
  <c r="AZ442" i="20"/>
  <c r="AI425" i="20"/>
  <c r="R254" i="20"/>
  <c r="Y335" i="20"/>
  <c r="H318" i="20"/>
  <c r="W333" i="20"/>
  <c r="K247" i="20"/>
  <c r="N324" i="20"/>
  <c r="AK427" i="20"/>
  <c r="AF422" i="20"/>
  <c r="AU437" i="20"/>
  <c r="AJ346" i="20"/>
  <c r="AV438" i="20"/>
  <c r="BA443" i="20"/>
  <c r="O405" i="20"/>
  <c r="R408" i="20"/>
  <c r="AJ426" i="20"/>
  <c r="AH424" i="20"/>
  <c r="AX440" i="20"/>
  <c r="L322" i="20"/>
  <c r="AD340" i="20"/>
  <c r="AH344" i="20"/>
  <c r="AM429" i="20"/>
  <c r="AN430" i="20"/>
  <c r="P326" i="20"/>
  <c r="AB418" i="20"/>
  <c r="G445" i="20"/>
  <c r="C445" i="20"/>
  <c r="F445" i="20"/>
  <c r="E445" i="20"/>
  <c r="D445" i="20"/>
  <c r="M403" i="20"/>
  <c r="Q327" i="20"/>
  <c r="K321" i="20"/>
  <c r="AA337" i="20"/>
  <c r="T330" i="20"/>
  <c r="R328" i="20"/>
  <c r="M323" i="20"/>
  <c r="O251" i="20"/>
  <c r="I245" i="20"/>
  <c r="Y261" i="20"/>
  <c r="I319" i="20"/>
  <c r="AA263" i="20"/>
  <c r="I180" i="20"/>
  <c r="AC339" i="20"/>
  <c r="AG343" i="20"/>
  <c r="S329" i="20"/>
  <c r="AI345" i="20"/>
  <c r="S255" i="20"/>
  <c r="O186" i="20"/>
  <c r="E349" i="20"/>
  <c r="D349" i="20"/>
  <c r="G349" i="20"/>
  <c r="C349" i="20"/>
  <c r="F349" i="20"/>
  <c r="G317" i="20"/>
  <c r="P324" i="20"/>
  <c r="N250" i="20"/>
  <c r="Q253" i="20"/>
  <c r="V258" i="20"/>
  <c r="F242" i="20"/>
  <c r="L183" i="20"/>
  <c r="N184" i="20"/>
  <c r="T256" i="20"/>
  <c r="N251" i="20"/>
  <c r="X260" i="20"/>
  <c r="G267" i="20"/>
  <c r="C267" i="20"/>
  <c r="F267" i="20"/>
  <c r="E267" i="20"/>
  <c r="D267" i="20"/>
  <c r="AB264" i="20"/>
  <c r="L248" i="20"/>
  <c r="H244" i="20"/>
  <c r="P252" i="20"/>
  <c r="V257" i="20"/>
  <c r="S330" i="20"/>
  <c r="H179" i="20"/>
  <c r="AC340" i="20"/>
  <c r="P187" i="20"/>
  <c r="Q126" i="20"/>
  <c r="R189" i="20"/>
  <c r="G178" i="20"/>
  <c r="K182" i="20"/>
  <c r="T191" i="20"/>
  <c r="N185" i="20"/>
  <c r="Q188" i="20"/>
  <c r="U192" i="20"/>
  <c r="S190" i="20"/>
  <c r="M184" i="20"/>
  <c r="I179" i="20"/>
  <c r="D176" i="20"/>
  <c r="G194" i="20"/>
  <c r="C194" i="20"/>
  <c r="F194" i="20"/>
  <c r="E194" i="20"/>
  <c r="D194" i="20"/>
  <c r="P186" i="20"/>
  <c r="F177" i="20"/>
  <c r="J181" i="20"/>
  <c r="AG344" i="20"/>
  <c r="AK346" i="20"/>
  <c r="X336" i="20"/>
  <c r="K62" i="20"/>
  <c r="G116" i="20"/>
  <c r="Z338" i="20"/>
  <c r="AU435" i="20"/>
  <c r="BA441" i="20"/>
  <c r="Z261" i="20"/>
  <c r="F115" i="20"/>
  <c r="L121" i="20"/>
  <c r="O124" i="20"/>
  <c r="N123" i="20"/>
  <c r="F114" i="20"/>
  <c r="F128" i="20"/>
  <c r="E128" i="20"/>
  <c r="D128" i="20"/>
  <c r="C128" i="20"/>
  <c r="G128" i="20"/>
  <c r="M122" i="20"/>
  <c r="O249" i="20"/>
  <c r="AA261" i="20"/>
  <c r="K118" i="20"/>
  <c r="J60" i="20"/>
  <c r="H117" i="20"/>
  <c r="K120" i="20"/>
  <c r="AI423" i="20"/>
  <c r="BC443" i="20"/>
  <c r="J119" i="20"/>
  <c r="I116" i="20"/>
  <c r="P125" i="20"/>
  <c r="R191" i="20"/>
  <c r="AP434" i="20"/>
  <c r="I398" i="20"/>
  <c r="C241" i="20"/>
  <c r="T255" i="20"/>
  <c r="Y414" i="20"/>
  <c r="AA338" i="20"/>
  <c r="AI426" i="20"/>
  <c r="AC418" i="20"/>
  <c r="AH426" i="20"/>
  <c r="E316" i="20"/>
  <c r="S257" i="20"/>
  <c r="AB336" i="20"/>
  <c r="L182" i="20"/>
  <c r="M325" i="20"/>
  <c r="G241" i="20"/>
  <c r="N405" i="20"/>
  <c r="M186" i="20"/>
  <c r="AS434" i="20"/>
  <c r="X258" i="20"/>
  <c r="G242" i="20"/>
  <c r="BB442" i="20"/>
  <c r="O406" i="20"/>
  <c r="AT437" i="20"/>
  <c r="Q124" i="20"/>
  <c r="AA336" i="20"/>
  <c r="J118" i="20"/>
  <c r="P123" i="20"/>
  <c r="AB419" i="20"/>
  <c r="AM431" i="20"/>
  <c r="H400" i="20"/>
  <c r="AA416" i="20"/>
  <c r="AN432" i="20"/>
  <c r="AF344" i="20"/>
  <c r="U330" i="20"/>
  <c r="AL346" i="20"/>
  <c r="U329" i="20"/>
  <c r="F241" i="20"/>
  <c r="H58" i="20"/>
  <c r="F59" i="20"/>
  <c r="L63" i="20"/>
  <c r="M64" i="20"/>
  <c r="J61" i="20"/>
  <c r="C56" i="20"/>
  <c r="G66" i="20"/>
  <c r="E66" i="20"/>
  <c r="F66" i="20"/>
  <c r="D66" i="20"/>
  <c r="C66" i="20"/>
  <c r="I60" i="20"/>
  <c r="AM347" i="20"/>
  <c r="M182" i="20"/>
  <c r="K122" i="20"/>
  <c r="T329" i="20"/>
  <c r="H59" i="20"/>
  <c r="O253" i="20"/>
  <c r="AM427" i="20"/>
  <c r="AS433" i="20"/>
  <c r="AU438" i="20"/>
  <c r="AE340" i="20"/>
  <c r="U259" i="20"/>
  <c r="K320" i="20"/>
  <c r="AJ345" i="20"/>
  <c r="G245" i="20"/>
  <c r="E178" i="20"/>
  <c r="G58" i="20"/>
  <c r="I401" i="20"/>
  <c r="V414" i="20"/>
  <c r="D316" i="20"/>
  <c r="K246" i="20"/>
  <c r="E58" i="20"/>
  <c r="N122" i="20"/>
  <c r="L123" i="20"/>
  <c r="F57" i="20"/>
  <c r="Q329" i="20"/>
  <c r="P325" i="20"/>
  <c r="J63" i="20"/>
  <c r="O123" i="20"/>
  <c r="M183" i="20"/>
  <c r="M124" i="20"/>
  <c r="G395" i="20"/>
  <c r="AS436" i="20"/>
  <c r="AQ434" i="20"/>
  <c r="AG341" i="20"/>
  <c r="Q325" i="20"/>
  <c r="W261" i="20"/>
  <c r="AB263" i="20"/>
  <c r="I182" i="20"/>
  <c r="H180" i="20"/>
  <c r="G118" i="20"/>
  <c r="L64" i="20"/>
  <c r="Y336" i="20"/>
  <c r="AF343" i="20"/>
  <c r="R329" i="20"/>
  <c r="H178" i="20"/>
  <c r="M123" i="20"/>
  <c r="J179" i="20"/>
  <c r="X261" i="20"/>
  <c r="AX441" i="20"/>
  <c r="AL430" i="20"/>
  <c r="U412" i="20"/>
  <c r="AT434" i="20"/>
  <c r="W411" i="20"/>
  <c r="D315" i="20"/>
  <c r="AZ440" i="20"/>
  <c r="L324" i="20"/>
  <c r="W257" i="20"/>
  <c r="O250" i="20"/>
  <c r="E243" i="20"/>
  <c r="T192" i="20"/>
  <c r="O122" i="20"/>
  <c r="W335" i="20"/>
  <c r="D115" i="20"/>
  <c r="P253" i="20"/>
  <c r="AD418" i="20"/>
  <c r="AO433" i="20"/>
  <c r="I397" i="20"/>
  <c r="W414" i="20"/>
  <c r="AB340" i="20"/>
  <c r="H316" i="20"/>
  <c r="K249" i="20"/>
  <c r="D56" i="20"/>
  <c r="U255" i="20"/>
  <c r="H245" i="20"/>
  <c r="R406" i="20"/>
  <c r="Q408" i="20"/>
  <c r="F398" i="20"/>
  <c r="AF340" i="20"/>
  <c r="AH423" i="20"/>
  <c r="AL347" i="20"/>
  <c r="J319" i="20"/>
  <c r="K245" i="20"/>
  <c r="Q251" i="20"/>
  <c r="N249" i="20"/>
  <c r="J245" i="20"/>
  <c r="T257" i="20"/>
  <c r="AM428" i="20"/>
  <c r="I120" i="20"/>
  <c r="U333" i="20"/>
  <c r="P254" i="20"/>
  <c r="J247" i="20"/>
  <c r="I247" i="20"/>
  <c r="P327" i="20"/>
  <c r="S327" i="20"/>
  <c r="P328" i="20"/>
  <c r="S328" i="20"/>
  <c r="Q328" i="20"/>
  <c r="AB339" i="20"/>
  <c r="AA339" i="20"/>
  <c r="M322" i="20"/>
  <c r="K322" i="20"/>
  <c r="N322" i="20"/>
  <c r="AC338" i="20"/>
  <c r="AD338" i="20"/>
  <c r="I321" i="20"/>
  <c r="AB337" i="20"/>
  <c r="AC337" i="20"/>
  <c r="Z337" i="20"/>
  <c r="Y337" i="20"/>
  <c r="T190" i="20"/>
  <c r="Q190" i="20"/>
  <c r="U190" i="20"/>
  <c r="R126" i="20"/>
  <c r="S126" i="20"/>
  <c r="P126" i="20"/>
  <c r="L62" i="20"/>
  <c r="I62" i="20"/>
  <c r="AB262" i="20"/>
  <c r="Y262" i="20"/>
  <c r="X262" i="20"/>
  <c r="R410" i="20"/>
  <c r="U410" i="20"/>
  <c r="P404" i="20"/>
  <c r="O126" i="20"/>
  <c r="AK425" i="20"/>
  <c r="T328" i="20"/>
  <c r="O327" i="20"/>
  <c r="AB265" i="20"/>
  <c r="AA265" i="20"/>
  <c r="AE265" i="20"/>
  <c r="U191" i="20"/>
  <c r="S191" i="20"/>
  <c r="V191" i="20"/>
  <c r="M63" i="20"/>
  <c r="K63" i="20"/>
  <c r="N63" i="20"/>
  <c r="AC341" i="20"/>
  <c r="AD341" i="20"/>
  <c r="AF341" i="20"/>
  <c r="H320" i="20"/>
  <c r="I320" i="20"/>
  <c r="S253" i="20"/>
  <c r="R253" i="20"/>
  <c r="G59" i="20"/>
  <c r="J398" i="20"/>
  <c r="G398" i="20"/>
  <c r="AD265" i="20"/>
  <c r="AD421" i="20"/>
  <c r="AG421" i="20"/>
  <c r="AF421" i="20"/>
  <c r="AY442" i="20"/>
  <c r="AX442" i="20"/>
  <c r="BA442" i="20"/>
  <c r="AI424" i="20"/>
  <c r="AF424" i="20"/>
  <c r="AV440" i="20"/>
  <c r="AY440" i="20"/>
  <c r="J321" i="20"/>
  <c r="S331" i="20"/>
  <c r="V331" i="20"/>
  <c r="X332" i="20"/>
  <c r="W332" i="20"/>
  <c r="U332" i="20"/>
  <c r="N187" i="20"/>
  <c r="O187" i="20"/>
  <c r="R188" i="20"/>
  <c r="S188" i="20"/>
  <c r="P188" i="20"/>
  <c r="AC421" i="20"/>
  <c r="M321" i="20"/>
  <c r="AE423" i="20"/>
  <c r="AF423" i="20"/>
  <c r="AK345" i="20"/>
  <c r="AG345" i="20"/>
  <c r="AZ443" i="20"/>
  <c r="BB443" i="20"/>
  <c r="T409" i="20"/>
  <c r="U409" i="20"/>
  <c r="AS437" i="20"/>
  <c r="AT438" i="20"/>
  <c r="AX438" i="20"/>
  <c r="AW438" i="20"/>
  <c r="S407" i="20"/>
  <c r="O407" i="20"/>
  <c r="P407" i="20"/>
  <c r="AE339" i="20"/>
  <c r="AA262" i="20"/>
  <c r="J402" i="20"/>
  <c r="AA418" i="20"/>
  <c r="N406" i="20"/>
  <c r="AG425" i="20"/>
  <c r="E396" i="20"/>
  <c r="W412" i="20"/>
  <c r="L323" i="20"/>
  <c r="Y259" i="20"/>
  <c r="L403" i="20"/>
  <c r="L320" i="20"/>
  <c r="AI347" i="20"/>
  <c r="O326" i="20"/>
  <c r="AH342" i="20"/>
  <c r="O184" i="20"/>
  <c r="L122" i="20"/>
  <c r="J183" i="20"/>
  <c r="P250" i="20"/>
  <c r="N325" i="20"/>
  <c r="L249" i="20"/>
  <c r="AH422" i="20"/>
  <c r="X413" i="20"/>
  <c r="AK429" i="20"/>
  <c r="T331" i="20"/>
  <c r="AJ347" i="20"/>
  <c r="V330" i="20"/>
  <c r="AI346" i="20"/>
  <c r="N186" i="20"/>
  <c r="X259" i="20"/>
  <c r="L246" i="20"/>
  <c r="G180" i="20"/>
  <c r="AG342" i="20"/>
  <c r="D241" i="20"/>
  <c r="Q406" i="20"/>
  <c r="AM430" i="20"/>
  <c r="Z418" i="20"/>
  <c r="Z417" i="20"/>
  <c r="AW437" i="20"/>
  <c r="L404" i="20"/>
  <c r="AE420" i="20"/>
  <c r="AR436" i="20"/>
  <c r="AF420" i="20"/>
  <c r="Z335" i="20"/>
  <c r="F318" i="20"/>
  <c r="W334" i="20"/>
  <c r="J182" i="20"/>
  <c r="K60" i="20"/>
  <c r="R326" i="20"/>
  <c r="AG422" i="20"/>
  <c r="AY443" i="20"/>
  <c r="AO430" i="20"/>
  <c r="AD422" i="20"/>
  <c r="N402" i="20"/>
  <c r="AJ424" i="20"/>
  <c r="V410" i="20"/>
  <c r="AV439" i="20"/>
  <c r="AR435" i="20"/>
  <c r="M324" i="20"/>
  <c r="AN431" i="20"/>
  <c r="AQ431" i="20"/>
  <c r="Z415" i="20"/>
  <c r="H399" i="20"/>
  <c r="Y333" i="20"/>
  <c r="H317" i="20"/>
  <c r="C114" i="20"/>
  <c r="AH425" i="20"/>
  <c r="Y417" i="20"/>
  <c r="U413" i="20"/>
  <c r="R409" i="20"/>
  <c r="M405" i="20"/>
  <c r="M401" i="20"/>
  <c r="H397" i="20"/>
  <c r="AJ344" i="20"/>
  <c r="AI427" i="20"/>
  <c r="AD419" i="20"/>
  <c r="V411" i="20"/>
  <c r="F395" i="20"/>
  <c r="AW440" i="20"/>
  <c r="AN428" i="20"/>
  <c r="AC420" i="20"/>
  <c r="Y416" i="20"/>
  <c r="T412" i="20"/>
  <c r="T408" i="20"/>
  <c r="O404" i="20"/>
  <c r="L400" i="20"/>
  <c r="H396" i="20"/>
  <c r="N323" i="20"/>
  <c r="C315" i="20"/>
  <c r="G315" i="20"/>
  <c r="F315" i="20"/>
  <c r="F243" i="20"/>
  <c r="V259" i="20"/>
  <c r="I243" i="20"/>
  <c r="W192" i="20"/>
  <c r="K184" i="20"/>
  <c r="C176" i="20"/>
  <c r="J120" i="20"/>
  <c r="K119" i="20"/>
  <c r="G115" i="20"/>
  <c r="O64" i="20"/>
  <c r="G56" i="20"/>
  <c r="R190" i="20"/>
  <c r="M120" i="20"/>
  <c r="L247" i="20"/>
  <c r="N183" i="20"/>
  <c r="G60" i="20"/>
  <c r="J59" i="20"/>
  <c r="Q405" i="20"/>
  <c r="AH346" i="20"/>
  <c r="W258" i="20"/>
  <c r="Q254" i="20"/>
  <c r="T254" i="20"/>
  <c r="L250" i="20"/>
  <c r="H246" i="20"/>
  <c r="D242" i="20"/>
  <c r="Q255" i="20"/>
  <c r="J180" i="20"/>
  <c r="F179" i="20"/>
  <c r="AD342" i="20"/>
  <c r="V334" i="20"/>
  <c r="Q326" i="20"/>
  <c r="G318" i="20"/>
  <c r="AA264" i="20"/>
  <c r="Z264" i="20"/>
  <c r="AC264" i="20"/>
  <c r="AD264" i="20"/>
  <c r="K248" i="20"/>
  <c r="N248" i="20"/>
  <c r="M248" i="20"/>
  <c r="J248" i="20"/>
  <c r="N124" i="20"/>
  <c r="P124" i="20"/>
  <c r="H116" i="20"/>
  <c r="AU436" i="20"/>
  <c r="AC263" i="20"/>
  <c r="O188" i="20"/>
  <c r="R187" i="20"/>
  <c r="O125" i="20"/>
  <c r="Q125" i="20"/>
  <c r="R125" i="20"/>
  <c r="N125" i="20"/>
  <c r="K402" i="20"/>
  <c r="W415" i="20"/>
  <c r="AB417" i="20"/>
  <c r="AL427" i="20"/>
  <c r="AK428" i="20"/>
  <c r="X412" i="20"/>
  <c r="F397" i="20"/>
  <c r="E116" i="20"/>
  <c r="AP430" i="20"/>
  <c r="AK426" i="20"/>
  <c r="Z414" i="20"/>
  <c r="AP433" i="20"/>
  <c r="N403" i="20"/>
  <c r="AX439" i="20"/>
  <c r="AY439" i="20"/>
  <c r="AQ435" i="20"/>
  <c r="O324" i="20"/>
  <c r="T332" i="20"/>
  <c r="AP431" i="20"/>
  <c r="X415" i="20"/>
  <c r="AA415" i="20"/>
  <c r="G399" i="20"/>
  <c r="X333" i="20"/>
  <c r="E317" i="20"/>
  <c r="AL429" i="20"/>
  <c r="AJ425" i="20"/>
  <c r="AC417" i="20"/>
  <c r="Y413" i="20"/>
  <c r="Q409" i="20"/>
  <c r="P405" i="20"/>
  <c r="J401" i="20"/>
  <c r="E397" i="20"/>
  <c r="AI344" i="20"/>
  <c r="AJ427" i="20"/>
  <c r="AE419" i="20"/>
  <c r="S411" i="20"/>
  <c r="K403" i="20"/>
  <c r="C395" i="20"/>
  <c r="AO432" i="20"/>
  <c r="AQ432" i="20"/>
  <c r="AG424" i="20"/>
  <c r="AB420" i="20"/>
  <c r="AB416" i="20"/>
  <c r="M404" i="20"/>
  <c r="D396" i="20"/>
  <c r="G396" i="20"/>
  <c r="AI343" i="20"/>
  <c r="AA335" i="20"/>
  <c r="W331" i="20"/>
  <c r="K323" i="20"/>
  <c r="O323" i="20"/>
  <c r="J62" i="20"/>
  <c r="F317" i="20"/>
  <c r="M251" i="20"/>
  <c r="P251" i="20"/>
  <c r="H243" i="20"/>
  <c r="L184" i="20"/>
  <c r="V192" i="20"/>
  <c r="M185" i="20"/>
  <c r="O185" i="20"/>
  <c r="P185" i="20"/>
  <c r="L185" i="20"/>
  <c r="L119" i="20"/>
  <c r="H115" i="20"/>
  <c r="N64" i="20"/>
  <c r="F56" i="20"/>
  <c r="F116" i="20"/>
  <c r="L120" i="20"/>
  <c r="M247" i="20"/>
  <c r="K183" i="20"/>
  <c r="H118" i="20"/>
  <c r="I59" i="20"/>
  <c r="AH345" i="20"/>
  <c r="T258" i="20"/>
  <c r="S254" i="20"/>
  <c r="M250" i="20"/>
  <c r="I246" i="20"/>
  <c r="E242" i="20"/>
  <c r="K180" i="20"/>
  <c r="G179" i="20"/>
  <c r="R330" i="20"/>
  <c r="AE342" i="20"/>
  <c r="Y334" i="20"/>
  <c r="N326" i="20"/>
  <c r="J318" i="20"/>
  <c r="R256" i="20"/>
  <c r="S256" i="20"/>
  <c r="U256" i="20"/>
  <c r="V256" i="20"/>
  <c r="Q186" i="20"/>
  <c r="I58" i="20"/>
  <c r="AV436" i="20"/>
  <c r="J322" i="20"/>
  <c r="Z263" i="20"/>
  <c r="Q187" i="20"/>
  <c r="H60" i="20"/>
  <c r="AE422" i="20"/>
  <c r="AU439" i="20"/>
  <c r="AT435" i="20"/>
  <c r="J399" i="20"/>
  <c r="AO429" i="20"/>
  <c r="V413" i="20"/>
  <c r="AA419" i="20"/>
  <c r="AR432" i="20"/>
  <c r="X416" i="20"/>
  <c r="I400" i="20"/>
  <c r="K400" i="20"/>
  <c r="AE343" i="20"/>
  <c r="K319" i="20"/>
  <c r="G319" i="20"/>
  <c r="F178" i="20"/>
  <c r="V333" i="20"/>
  <c r="G176" i="20"/>
  <c r="E177" i="20"/>
  <c r="G177" i="20"/>
  <c r="H177" i="20"/>
  <c r="D177" i="20"/>
  <c r="H119" i="20"/>
  <c r="E57" i="20"/>
  <c r="G57" i="20"/>
  <c r="D57" i="20"/>
  <c r="H57" i="20"/>
  <c r="G117" i="20"/>
  <c r="I117" i="20"/>
  <c r="F117" i="20"/>
  <c r="J117" i="20"/>
  <c r="H242" i="20"/>
  <c r="Z334" i="20"/>
  <c r="I318" i="20"/>
  <c r="O252" i="20"/>
  <c r="N252" i="20"/>
  <c r="Q252" i="20"/>
  <c r="R252" i="20"/>
  <c r="AZ441" i="20"/>
  <c r="AL426" i="20"/>
  <c r="M402" i="20"/>
  <c r="AW441" i="20"/>
  <c r="AR433" i="20"/>
  <c r="S410" i="20"/>
  <c r="AV437" i="20"/>
  <c r="P408" i="20"/>
  <c r="D395" i="20"/>
  <c r="G316" i="20"/>
  <c r="D114" i="20"/>
  <c r="L401" i="20"/>
  <c r="R407" i="20"/>
  <c r="K399" i="20"/>
  <c r="I317" i="20"/>
  <c r="G114" i="20"/>
  <c r="AN429" i="20"/>
  <c r="T411" i="20"/>
  <c r="AJ428" i="20"/>
  <c r="S408" i="20"/>
  <c r="AD339" i="20"/>
  <c r="L321" i="20"/>
  <c r="X335" i="20"/>
  <c r="H319" i="20"/>
  <c r="R327" i="20"/>
  <c r="AH343" i="20"/>
  <c r="F58" i="20"/>
  <c r="S192" i="20"/>
  <c r="F176" i="20"/>
  <c r="Q189" i="20"/>
  <c r="S189" i="20"/>
  <c r="T189" i="20"/>
  <c r="P189" i="20"/>
  <c r="I181" i="20"/>
  <c r="K181" i="20"/>
  <c r="H181" i="20"/>
  <c r="L181" i="20"/>
  <c r="I119" i="20"/>
  <c r="E115" i="20"/>
  <c r="K64" i="20"/>
  <c r="I61" i="20"/>
  <c r="K61" i="20"/>
  <c r="L61" i="20"/>
  <c r="H61" i="20"/>
  <c r="K121" i="20"/>
  <c r="M121" i="20"/>
  <c r="J121" i="20"/>
  <c r="N121" i="20"/>
  <c r="U258" i="20"/>
  <c r="R255" i="20"/>
  <c r="Z260" i="20"/>
  <c r="W260" i="20"/>
  <c r="V260" i="20"/>
  <c r="Y260" i="20"/>
  <c r="G244" i="20"/>
  <c r="I244" i="20"/>
  <c r="J244" i="20"/>
  <c r="F244" i="20"/>
  <c r="I178" i="20"/>
  <c r="M62" i="20"/>
  <c r="Y263" i="20"/>
  <c r="G85" i="19"/>
  <c r="E390" i="20" l="1"/>
  <c r="E310" i="20"/>
  <c r="E236" i="20"/>
  <c r="E171" i="20"/>
  <c r="E109" i="20"/>
  <c r="E51" i="20"/>
  <c r="I198" i="19"/>
  <c r="I200" i="19"/>
  <c r="E200" i="19"/>
  <c r="E199" i="19"/>
  <c r="E198" i="19"/>
  <c r="G199" i="19"/>
  <c r="AI139" i="19"/>
  <c r="AI178" i="19" s="1"/>
  <c r="AK135" i="19"/>
  <c r="AK137" i="19" s="1"/>
  <c r="AM181" i="19" s="1"/>
  <c r="AI135" i="19"/>
  <c r="AI137" i="19" s="1"/>
  <c r="AK179" i="19" s="1"/>
  <c r="AG135" i="19"/>
  <c r="AG137" i="19" s="1"/>
  <c r="AI177" i="19" s="1"/>
  <c r="AE135" i="19"/>
  <c r="AE137" i="19" s="1"/>
  <c r="AG175" i="19" s="1"/>
  <c r="AC135" i="19"/>
  <c r="AC139" i="19" s="1"/>
  <c r="AC172" i="19" s="1"/>
  <c r="AA135" i="19"/>
  <c r="AA137" i="19" s="1"/>
  <c r="Y135" i="19"/>
  <c r="Y137" i="19" s="1"/>
  <c r="AA169" i="19" s="1"/>
  <c r="W135" i="19"/>
  <c r="W137" i="19" s="1"/>
  <c r="U135" i="19"/>
  <c r="U139" i="19" s="1"/>
  <c r="U164" i="19" s="1"/>
  <c r="S135" i="19"/>
  <c r="Q135" i="19"/>
  <c r="Q139" i="19" s="1"/>
  <c r="Q160" i="19" s="1"/>
  <c r="O135" i="19"/>
  <c r="O137" i="19" s="1"/>
  <c r="M135" i="19"/>
  <c r="M139" i="19" s="1"/>
  <c r="M156" i="19" s="1"/>
  <c r="K135" i="19"/>
  <c r="I135" i="19"/>
  <c r="I137" i="19" s="1"/>
  <c r="K153" i="19" s="1"/>
  <c r="G135" i="19"/>
  <c r="G139" i="19" s="1"/>
  <c r="G150" i="19" s="1"/>
  <c r="G143" i="19"/>
  <c r="E139" i="19"/>
  <c r="E148" i="19" s="1"/>
  <c r="E137" i="19"/>
  <c r="G149" i="19" s="1"/>
  <c r="Y139" i="19"/>
  <c r="Y168" i="19" s="1"/>
  <c r="S137" i="19"/>
  <c r="K137" i="19"/>
  <c r="G137" i="19"/>
  <c r="U79" i="19"/>
  <c r="AC77" i="19"/>
  <c r="AC79" i="19" s="1"/>
  <c r="AE115" i="19" s="1"/>
  <c r="AA77" i="19"/>
  <c r="AA79" i="19" s="1"/>
  <c r="AC113" i="19" s="1"/>
  <c r="Y77" i="19"/>
  <c r="Y81" i="19" s="1"/>
  <c r="Y110" i="19" s="1"/>
  <c r="W77" i="19"/>
  <c r="W79" i="19" s="1"/>
  <c r="U109" i="19" s="1"/>
  <c r="U77" i="19"/>
  <c r="U81" i="19" s="1"/>
  <c r="U106" i="19" s="1"/>
  <c r="S77" i="19"/>
  <c r="Q77" i="19"/>
  <c r="Q81" i="19" s="1"/>
  <c r="Q102" i="19" s="1"/>
  <c r="O77" i="19"/>
  <c r="O81" i="19" s="1"/>
  <c r="O100" i="19" s="1"/>
  <c r="M77" i="19"/>
  <c r="M81" i="19" s="1"/>
  <c r="M98" i="19" s="1"/>
  <c r="K77" i="19"/>
  <c r="K79" i="19" s="1"/>
  <c r="I77" i="19"/>
  <c r="I81" i="19" s="1"/>
  <c r="I94" i="19" s="1"/>
  <c r="G77" i="19"/>
  <c r="G81" i="19" s="1"/>
  <c r="G92" i="19" s="1"/>
  <c r="E81" i="19"/>
  <c r="E90" i="19" s="1"/>
  <c r="E79" i="19"/>
  <c r="G91" i="19" s="1"/>
  <c r="S79" i="19"/>
  <c r="E28" i="19"/>
  <c r="G40" i="19" s="1"/>
  <c r="E30" i="19"/>
  <c r="U26" i="19"/>
  <c r="U30" i="19" s="1"/>
  <c r="U55" i="19" s="1"/>
  <c r="S26" i="19"/>
  <c r="S28" i="19" s="1"/>
  <c r="Q26" i="19"/>
  <c r="O26" i="19"/>
  <c r="O30" i="19" s="1"/>
  <c r="M26" i="19"/>
  <c r="K26" i="19"/>
  <c r="K28" i="19" s="1"/>
  <c r="I26" i="19"/>
  <c r="I30" i="19" s="1"/>
  <c r="I43" i="19" s="1"/>
  <c r="G26" i="19"/>
  <c r="G28" i="19" s="1"/>
  <c r="AE139" i="19" l="1"/>
  <c r="AE174" i="19" s="1"/>
  <c r="Y79" i="19"/>
  <c r="AA111" i="19" s="1"/>
  <c r="O139" i="19"/>
  <c r="O158" i="19" s="1"/>
  <c r="Q79" i="19"/>
  <c r="S103" i="19" s="1"/>
  <c r="Q137" i="19"/>
  <c r="S161" i="19" s="1"/>
  <c r="W139" i="19"/>
  <c r="W166" i="19" s="1"/>
  <c r="AC81" i="19"/>
  <c r="AC114" i="19" s="1"/>
  <c r="O79" i="19"/>
  <c r="Q101" i="19" s="1"/>
  <c r="W81" i="19"/>
  <c r="W108" i="19" s="1"/>
  <c r="AA81" i="19"/>
  <c r="AA112" i="19" s="1"/>
  <c r="AG139" i="19"/>
  <c r="AG176" i="19" s="1"/>
  <c r="AK139" i="19"/>
  <c r="AK180" i="19" s="1"/>
  <c r="I139" i="19"/>
  <c r="I152" i="19" s="1"/>
  <c r="G200" i="19"/>
  <c r="G198" i="19"/>
  <c r="I199" i="19"/>
  <c r="AC175" i="19"/>
  <c r="AE177" i="19"/>
  <c r="AG179" i="19"/>
  <c r="AI181" i="19"/>
  <c r="AE175" i="19"/>
  <c r="AG177" i="19"/>
  <c r="AI179" i="19"/>
  <c r="AK181" i="19"/>
  <c r="Q159" i="19"/>
  <c r="O159" i="19"/>
  <c r="M159" i="19"/>
  <c r="I151" i="19"/>
  <c r="G151" i="19"/>
  <c r="E151" i="19"/>
  <c r="M155" i="19"/>
  <c r="K155" i="19"/>
  <c r="I155" i="19"/>
  <c r="U163" i="19"/>
  <c r="S163" i="19"/>
  <c r="Q163" i="19"/>
  <c r="AC171" i="19"/>
  <c r="AA171" i="19"/>
  <c r="Y171" i="19"/>
  <c r="Y167" i="19"/>
  <c r="W167" i="19"/>
  <c r="U167" i="19"/>
  <c r="M137" i="19"/>
  <c r="U137" i="19"/>
  <c r="AC137" i="19"/>
  <c r="K139" i="19"/>
  <c r="K154" i="19" s="1"/>
  <c r="S139" i="19"/>
  <c r="S162" i="19" s="1"/>
  <c r="AA139" i="19"/>
  <c r="AA170" i="19" s="1"/>
  <c r="C149" i="19"/>
  <c r="G153" i="19"/>
  <c r="O161" i="19"/>
  <c r="W169" i="19"/>
  <c r="E149" i="19"/>
  <c r="I153" i="19"/>
  <c r="Q161" i="19"/>
  <c r="Y169" i="19"/>
  <c r="Y109" i="19"/>
  <c r="AA113" i="19"/>
  <c r="Y113" i="19"/>
  <c r="W109" i="19"/>
  <c r="AC115" i="19"/>
  <c r="W111" i="19"/>
  <c r="AA115" i="19"/>
  <c r="Y111" i="19"/>
  <c r="I79" i="19"/>
  <c r="K95" i="19" s="1"/>
  <c r="G79" i="19"/>
  <c r="I93" i="19" s="1"/>
  <c r="O101" i="19"/>
  <c r="M101" i="19"/>
  <c r="M97" i="19"/>
  <c r="K97" i="19"/>
  <c r="I97" i="19"/>
  <c r="U105" i="19"/>
  <c r="S105" i="19"/>
  <c r="Q105" i="19"/>
  <c r="M79" i="19"/>
  <c r="K81" i="19"/>
  <c r="K96" i="19" s="1"/>
  <c r="S81" i="19"/>
  <c r="S104" i="19" s="1"/>
  <c r="C91" i="19"/>
  <c r="O103" i="19"/>
  <c r="E91" i="19"/>
  <c r="S30" i="19"/>
  <c r="S53" i="19" s="1"/>
  <c r="O28" i="19"/>
  <c r="U28" i="19"/>
  <c r="S56" i="19" s="1"/>
  <c r="I28" i="19"/>
  <c r="C40" i="19"/>
  <c r="E40" i="19"/>
  <c r="M28" i="19"/>
  <c r="O48" i="19" s="1"/>
  <c r="Q28" i="19"/>
  <c r="Q52" i="19" s="1"/>
  <c r="M30" i="19"/>
  <c r="M47" i="19" s="1"/>
  <c r="Q30" i="19"/>
  <c r="Q51" i="19" s="1"/>
  <c r="G30" i="19"/>
  <c r="G41" i="19" s="1"/>
  <c r="K30" i="19"/>
  <c r="K45" i="19" s="1"/>
  <c r="O49" i="19"/>
  <c r="I46" i="19"/>
  <c r="Q54" i="19"/>
  <c r="S54" i="19"/>
  <c r="Q103" i="19" l="1"/>
  <c r="F203" i="19" a="1"/>
  <c r="F205" i="19" s="1"/>
  <c r="O157" i="19"/>
  <c r="M157" i="19"/>
  <c r="K157" i="19"/>
  <c r="AE173" i="19"/>
  <c r="AC173" i="19"/>
  <c r="AA173" i="19"/>
  <c r="W165" i="19"/>
  <c r="U165" i="19"/>
  <c r="S165" i="19"/>
  <c r="E93" i="19"/>
  <c r="G93" i="19"/>
  <c r="G95" i="19"/>
  <c r="I95" i="19"/>
  <c r="W107" i="19"/>
  <c r="U107" i="19"/>
  <c r="S107" i="19"/>
  <c r="O99" i="19"/>
  <c r="M99" i="19"/>
  <c r="K99" i="19"/>
  <c r="W56" i="19"/>
  <c r="U56" i="19"/>
  <c r="M48" i="19"/>
  <c r="S52" i="19"/>
  <c r="O52" i="19"/>
  <c r="K48" i="19"/>
  <c r="U54" i="19"/>
  <c r="M46" i="19"/>
  <c r="K46" i="19"/>
  <c r="G44" i="19"/>
  <c r="K44" i="19"/>
  <c r="I44" i="19"/>
  <c r="Q50" i="19"/>
  <c r="M50" i="19"/>
  <c r="O50" i="19"/>
  <c r="I42" i="19"/>
  <c r="E42" i="19"/>
  <c r="G42" i="19"/>
  <c r="F204" i="19" l="1"/>
  <c r="F203" i="19"/>
  <c r="E143" i="19"/>
  <c r="E85" i="19"/>
</calcChain>
</file>

<file path=xl/sharedStrings.xml><?xml version="1.0" encoding="utf-8"?>
<sst xmlns="http://schemas.openxmlformats.org/spreadsheetml/2006/main" count="728" uniqueCount="213">
  <si>
    <t>W0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</si>
  <si>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</si>
  <si>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</si>
  <si>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</si>
  <si>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</si>
  <si>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</si>
  <si>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</si>
  <si>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</si>
  <si>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</si>
  <si>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</si>
  <si>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</si>
  <si>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</si>
  <si>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</si>
  <si>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</si>
  <si>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</si>
  <si>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Bo Co 1 (1)</t>
  </si>
  <si>
    <t>Bo Co 2 (1)</t>
  </si>
  <si>
    <t>Present study</t>
  </si>
  <si>
    <t>Bo Co 1 (9)</t>
  </si>
  <si>
    <t>Bo Co 2 (9)</t>
  </si>
  <si>
    <t xml:space="preserve">Extrapolation to the exact result </t>
  </si>
  <si>
    <t>N1 =</t>
  </si>
  <si>
    <t>R1 =</t>
  </si>
  <si>
    <t>R2 =</t>
  </si>
  <si>
    <t>R3 =</t>
  </si>
  <si>
    <t>N2 =</t>
  </si>
  <si>
    <t>N3 =</t>
  </si>
  <si>
    <t>A =</t>
  </si>
  <si>
    <t>B =</t>
  </si>
  <si>
    <t xml:space="preserve">C = </t>
  </si>
  <si>
    <t>determinant =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</si>
  <si>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</si>
  <si>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</si>
  <si>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</si>
  <si>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</si>
  <si>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</si>
  <si>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</si>
  <si>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</si>
  <si>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</si>
  <si>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</si>
  <si>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</si>
  <si>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</si>
  <si>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</si>
  <si>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</si>
  <si>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</si>
  <si>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</si>
  <si>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</si>
  <si>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</si>
  <si>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</si>
  <si>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h²M0</t>
  </si>
  <si>
    <t>h²M1</t>
  </si>
  <si>
    <t>h²M2</t>
  </si>
  <si>
    <t>h²M3</t>
  </si>
  <si>
    <t>h²M4</t>
  </si>
  <si>
    <t>h²M5</t>
  </si>
  <si>
    <t>h²M6</t>
  </si>
  <si>
    <t>h²M7</t>
  </si>
  <si>
    <t>h²M8</t>
  </si>
  <si>
    <t>h²M9</t>
  </si>
  <si>
    <t>h²M10</t>
  </si>
  <si>
    <r>
      <t>Vibration of a tapered free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fixed beam </t>
    </r>
  </si>
  <si>
    <t>h²M11</t>
  </si>
  <si>
    <t>h²M12</t>
  </si>
  <si>
    <t>h²M13</t>
  </si>
  <si>
    <t>h²M14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</si>
  <si>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</si>
  <si>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</si>
  <si>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</si>
  <si>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</si>
  <si>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</si>
  <si>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</si>
  <si>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</si>
  <si>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</si>
  <si>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W15</t>
  </si>
  <si>
    <t>h²M15</t>
  </si>
  <si>
    <t>W16</t>
  </si>
  <si>
    <t>h²M16</t>
  </si>
  <si>
    <t>W17</t>
  </si>
  <si>
    <t>h²M17</t>
  </si>
  <si>
    <t>W18</t>
  </si>
  <si>
    <t>h²M18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</si>
  <si>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</si>
  <si>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</si>
  <si>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</si>
  <si>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</si>
  <si>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</si>
  <si>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</si>
  <si>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</si>
  <si>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</si>
  <si>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 Co 1 (13)</t>
  </si>
  <si>
    <t>Bo Co 2 (13)</t>
  </si>
  <si>
    <t>Bo Co 1 (17)</t>
  </si>
  <si>
    <t>Bo Co 2 (17)</t>
  </si>
  <si>
    <t>Number of parts</t>
  </si>
  <si>
    <t>n =</t>
  </si>
  <si>
    <t>Tapered beam subjected to a uniformly distributed load</t>
  </si>
  <si>
    <t>W FDM approximation</t>
  </si>
  <si>
    <t>Governing equations</t>
  </si>
  <si>
    <t>Nine-point grid</t>
  </si>
  <si>
    <t>Nodes</t>
  </si>
  <si>
    <t>W-1</t>
  </si>
  <si>
    <t>13-point grid</t>
  </si>
  <si>
    <t>17-point grid</t>
  </si>
  <si>
    <t>W19</t>
  </si>
  <si>
    <t>25-point grid</t>
  </si>
  <si>
    <t>W20</t>
  </si>
  <si>
    <t>W21</t>
  </si>
  <si>
    <t>W22</t>
  </si>
  <si>
    <t>W23</t>
  </si>
  <si>
    <t>W24</t>
  </si>
  <si>
    <t>W25</t>
  </si>
  <si>
    <t>W26</t>
  </si>
  <si>
    <t>W27</t>
  </si>
  <si>
    <t>Gov Eq 1 (18)</t>
  </si>
  <si>
    <t>Gov Eq 1 (19)</t>
  </si>
  <si>
    <t>Gov Eq 1 (20)</t>
  </si>
  <si>
    <t>Gov Eq 1 (21)</t>
  </si>
  <si>
    <t>Gov Eq 1 (22)</t>
  </si>
  <si>
    <t>Gov Eq 1 (23)</t>
  </si>
  <si>
    <t>Gov Eq 1 (24)</t>
  </si>
  <si>
    <t>Gov Eq 1 (25)</t>
  </si>
  <si>
    <t>Bo Co 1 (25)</t>
  </si>
  <si>
    <t>Bo Co 2 (25)</t>
  </si>
  <si>
    <t>33-point grid</t>
  </si>
  <si>
    <t>W28</t>
  </si>
  <si>
    <t>W29</t>
  </si>
  <si>
    <t>W30</t>
  </si>
  <si>
    <t>W31</t>
  </si>
  <si>
    <t>W32</t>
  </si>
  <si>
    <t>W33</t>
  </si>
  <si>
    <t>W34</t>
  </si>
  <si>
    <t>W35</t>
  </si>
  <si>
    <t>Gov Eq 1 (26)</t>
  </si>
  <si>
    <t>Gov Eq 1 (27)</t>
  </si>
  <si>
    <t>Gov Eq 1 (28)</t>
  </si>
  <si>
    <t>Gov Eq 1 (29)</t>
  </si>
  <si>
    <t>Gov Eq 1 (30)</t>
  </si>
  <si>
    <t>Gov Eq 1 (31)</t>
  </si>
  <si>
    <t>Gov Eq 1 (32)</t>
  </si>
  <si>
    <t>Gov Eq 1 (33)</t>
  </si>
  <si>
    <t>Bo Co 1 (33)</t>
  </si>
  <si>
    <t>Bo Co 2 (33)</t>
  </si>
  <si>
    <t>49-point grid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</si>
  <si>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</si>
  <si>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</si>
  <si>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</si>
  <si>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</si>
  <si>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</si>
  <si>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</si>
  <si>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</si>
  <si>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</si>
  <si>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</si>
  <si>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</si>
  <si>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</si>
  <si>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</si>
  <si>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</si>
  <si>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</si>
  <si>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</si>
  <si>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</si>
  <si>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Gov Eq 1 (34)</t>
  </si>
  <si>
    <t>Gov Eq 1 (35)</t>
  </si>
  <si>
    <t>Gov Eq 1 (36)</t>
  </si>
  <si>
    <t>Gov Eq 1 (37)</t>
  </si>
  <si>
    <t>Gov Eq 1 (38)</t>
  </si>
  <si>
    <t>Gov Eq 1 (39)</t>
  </si>
  <si>
    <t>Gov Eq 1 (40)</t>
  </si>
  <si>
    <t>Gov Eq 1 (41)</t>
  </si>
  <si>
    <t>Gov Eq 1 (42)</t>
  </si>
  <si>
    <t>Gov Eq 1 (43)</t>
  </si>
  <si>
    <t>Gov Eq 1 (44)</t>
  </si>
  <si>
    <t>Gov Eq 1 (45)</t>
  </si>
  <si>
    <t>Gov Eq 1 (46)</t>
  </si>
  <si>
    <t>Gov Eq 1 (47)</t>
  </si>
  <si>
    <t>Gov Eq 1 (48)</t>
  </si>
  <si>
    <t>Gov Eq 1 (49)</t>
  </si>
  <si>
    <t>Bo Co 1 (49)</t>
  </si>
  <si>
    <t>Bo Co 2 (49)</t>
  </si>
  <si>
    <t>Determinant =</t>
  </si>
  <si>
    <t>65-point grid</t>
  </si>
  <si>
    <t>W52</t>
  </si>
  <si>
    <t>W53</t>
  </si>
  <si>
    <t>W54</t>
  </si>
  <si>
    <t>W55</t>
  </si>
  <si>
    <t>W56</t>
  </si>
  <si>
    <t>W57</t>
  </si>
  <si>
    <t>W58</t>
  </si>
  <si>
    <t>W59</t>
  </si>
  <si>
    <t>W60</t>
  </si>
  <si>
    <t>W61</t>
  </si>
  <si>
    <t>W62</t>
  </si>
  <si>
    <t>W63</t>
  </si>
  <si>
    <t>W64</t>
  </si>
  <si>
    <t>W65</t>
  </si>
  <si>
    <t>W66</t>
  </si>
  <si>
    <t>W67</t>
  </si>
  <si>
    <t>Gov Eq 1 (50)</t>
  </si>
  <si>
    <t>Gov Eq 1 (51)</t>
  </si>
  <si>
    <t>Gov Eq 1 (52)</t>
  </si>
  <si>
    <t>Gov Eq 1 (53)</t>
  </si>
  <si>
    <t>Gov Eq 1 (54)</t>
  </si>
  <si>
    <t>Gov Eq 1 (55)</t>
  </si>
  <si>
    <t>Gov Eq 1 (56)</t>
  </si>
  <si>
    <t>Gov Eq 1 (57)</t>
  </si>
  <si>
    <t>Gov Eq 1 (58)</t>
  </si>
  <si>
    <t>Gov Eq 1 (59)</t>
  </si>
  <si>
    <t>Gov Eq 1 (60)</t>
  </si>
  <si>
    <t>Gov Eq 1 (61)</t>
  </si>
  <si>
    <t>Gov Eq 1 (62)</t>
  </si>
  <si>
    <t>Gov Eq 1 (63)</t>
  </si>
  <si>
    <t>Gov Eq 1 (64)</t>
  </si>
  <si>
    <t>Gov Eq 1 (65)</t>
  </si>
  <si>
    <t>Bo Co 1 (65)</t>
  </si>
  <si>
    <t>Bo Co 2 (65)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</si>
</sst>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00"/>
    <numFmt numFmtId="166" formatCode="0.00000"/>
    <numFmt numFmtId="167" formatCode="0.0000000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" fontId="2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/>
    <xf numFmtId="4" fontId="4" fillId="0" borderId="0" xfId="0" applyNumberFormat="1" applyFont="1" applyAlignment="1" applyProtection="1">
      <alignment horizontal="left" vertical="top"/>
      <protection locked="0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 applyProtection="1">
      <alignment horizontal="left" vertical="top"/>
      <protection locked="0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indent="6"/>
    </xf>
    <xf numFmtId="2" fontId="1" fillId="0" borderId="0" xfId="0" applyNumberFormat="1" applyFont="1"/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left"/>
    </xf>
    <xf numFmtId="0" fontId="2" fillId="0" borderId="0" xfId="0" applyFont="1"/>
    <xf numFmtId="0" fontId="8" fillId="0" borderId="0" xfId="0" applyFont="1" applyAlignment="1">
      <alignment horizontal="left" vertical="center" indent="14"/>
    </xf>
    <xf numFmtId="0" fontId="2" fillId="0" borderId="0" xfId="0" applyFont="1" applyAlignment="1">
      <alignment horizontal="right"/>
    </xf>
    <xf numFmtId="1" fontId="6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8.emf"/><Relationship Id="rId3" Type="http://schemas.openxmlformats.org/officeDocument/2006/relationships/image" Target="../media/image14.emf"/><Relationship Id="rId7" Type="http://schemas.openxmlformats.org/officeDocument/2006/relationships/image" Target="../media/image17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6" Type="http://schemas.openxmlformats.org/officeDocument/2006/relationships/image" Target="../media/image2.emf"/><Relationship Id="rId5" Type="http://schemas.openxmlformats.org/officeDocument/2006/relationships/image" Target="../media/image16.emf"/><Relationship Id="rId4" Type="http://schemas.openxmlformats.org/officeDocument/2006/relationships/image" Target="../media/image15.emf"/><Relationship Id="rId9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647700</xdr:colOff>
          <xdr:row>17</xdr:row>
          <xdr:rowOff>19050</xdr:rowOff>
        </xdr:from>
        <xdr:to>
          <xdr:col>16</xdr:col>
          <xdr:colOff>323850</xdr:colOff>
          <xdr:row>22</xdr:row>
          <xdr:rowOff>0</xdr:rowOff>
        </xdr:to>
        <xdr:sp macro="" textlink="">
          <xdr:nvSpPr>
            <xdr:cNvPr id="38915" name="Object 3" hidden="1">
              <a:extLst>
                <a:ext uri="{63B3BB69-23CF-44E3-9099-C40C66FF867C}">
                  <a14:compatExt spid="_x0000_s38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22</xdr:row>
          <xdr:rowOff>104775</xdr:rowOff>
        </xdr:from>
        <xdr:to>
          <xdr:col>0</xdr:col>
          <xdr:colOff>495300</xdr:colOff>
          <xdr:row>24</xdr:row>
          <xdr:rowOff>76200</xdr:rowOff>
        </xdr:to>
        <xdr:sp macro="" textlink="">
          <xdr:nvSpPr>
            <xdr:cNvPr id="38916" name="Object 4" hidden="1">
              <a:extLst>
                <a:ext uri="{63B3BB69-23CF-44E3-9099-C40C66FF867C}">
                  <a14:compatExt spid="_x0000_s38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25</xdr:row>
          <xdr:rowOff>0</xdr:rowOff>
        </xdr:from>
        <xdr:to>
          <xdr:col>2</xdr:col>
          <xdr:colOff>438150</xdr:colOff>
          <xdr:row>30</xdr:row>
          <xdr:rowOff>57150</xdr:rowOff>
        </xdr:to>
        <xdr:sp macro="" textlink="">
          <xdr:nvSpPr>
            <xdr:cNvPr id="38917" name="Object 5" hidden="1">
              <a:extLst>
                <a:ext uri="{63B3BB69-23CF-44E3-9099-C40C66FF867C}">
                  <a14:compatExt spid="_x0000_s38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390525</xdr:colOff>
      <xdr:row>3</xdr:row>
      <xdr:rowOff>95250</xdr:rowOff>
    </xdr:from>
    <xdr:to>
      <xdr:col>7</xdr:col>
      <xdr:colOff>647700</xdr:colOff>
      <xdr:row>13</xdr:row>
      <xdr:rowOff>57150</xdr:rowOff>
    </xdr:to>
    <xdr:pic>
      <xdr:nvPicPr>
        <xdr:cNvPr id="13" name="Image 12"/>
        <xdr:cNvPicPr/>
      </xdr:nvPicPr>
      <xdr:blipFill rotWithShape="1">
        <a:blip xmlns:r="http://schemas.openxmlformats.org/officeDocument/2006/relationships" r:embed="rId1"/>
        <a:srcRect l="29360" t="24853" r="30360" b="46791"/>
        <a:stretch/>
      </xdr:blipFill>
      <xdr:spPr bwMode="auto">
        <a:xfrm>
          <a:off x="1152525" y="714375"/>
          <a:ext cx="4914900" cy="1866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31</xdr:row>
          <xdr:rowOff>114300</xdr:rowOff>
        </xdr:from>
        <xdr:to>
          <xdr:col>10</xdr:col>
          <xdr:colOff>257175</xdr:colOff>
          <xdr:row>36</xdr:row>
          <xdr:rowOff>66675</xdr:rowOff>
        </xdr:to>
        <xdr:sp macro="" textlink="">
          <xdr:nvSpPr>
            <xdr:cNvPr id="38923" name="Object 11" hidden="1">
              <a:extLst>
                <a:ext uri="{63B3BB69-23CF-44E3-9099-C40C66FF867C}">
                  <a14:compatExt spid="_x0000_s38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32</xdr:row>
          <xdr:rowOff>123825</xdr:rowOff>
        </xdr:from>
        <xdr:to>
          <xdr:col>5</xdr:col>
          <xdr:colOff>695325</xdr:colOff>
          <xdr:row>34</xdr:row>
          <xdr:rowOff>38100</xdr:rowOff>
        </xdr:to>
        <xdr:sp macro="" textlink="">
          <xdr:nvSpPr>
            <xdr:cNvPr id="38924" name="Object 12" hidden="1">
              <a:extLst>
                <a:ext uri="{63B3BB69-23CF-44E3-9099-C40C66FF867C}">
                  <a14:compatExt spid="_x0000_s38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32</xdr:row>
          <xdr:rowOff>9525</xdr:rowOff>
        </xdr:from>
        <xdr:to>
          <xdr:col>1</xdr:col>
          <xdr:colOff>704850</xdr:colOff>
          <xdr:row>35</xdr:row>
          <xdr:rowOff>57150</xdr:rowOff>
        </xdr:to>
        <xdr:sp macro="" textlink="">
          <xdr:nvSpPr>
            <xdr:cNvPr id="38925" name="Object 13" hidden="1">
              <a:extLst>
                <a:ext uri="{63B3BB69-23CF-44E3-9099-C40C66FF867C}">
                  <a14:compatExt spid="_x0000_s38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742950</xdr:colOff>
          <xdr:row>67</xdr:row>
          <xdr:rowOff>228600</xdr:rowOff>
        </xdr:from>
        <xdr:to>
          <xdr:col>16</xdr:col>
          <xdr:colOff>419100</xdr:colOff>
          <xdr:row>72</xdr:row>
          <xdr:rowOff>161925</xdr:rowOff>
        </xdr:to>
        <xdr:sp macro="" textlink="">
          <xdr:nvSpPr>
            <xdr:cNvPr id="38926" name="Object 14" hidden="1">
              <a:extLst>
                <a:ext uri="{63B3BB69-23CF-44E3-9099-C40C66FF867C}">
                  <a14:compatExt spid="_x0000_s38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73</xdr:row>
          <xdr:rowOff>104775</xdr:rowOff>
        </xdr:from>
        <xdr:to>
          <xdr:col>0</xdr:col>
          <xdr:colOff>495300</xdr:colOff>
          <xdr:row>75</xdr:row>
          <xdr:rowOff>76200</xdr:rowOff>
        </xdr:to>
        <xdr:sp macro="" textlink="">
          <xdr:nvSpPr>
            <xdr:cNvPr id="38927" name="Object 15" hidden="1">
              <a:extLst>
                <a:ext uri="{63B3BB69-23CF-44E3-9099-C40C66FF867C}">
                  <a14:compatExt spid="_x0000_s38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76</xdr:row>
          <xdr:rowOff>0</xdr:rowOff>
        </xdr:from>
        <xdr:to>
          <xdr:col>2</xdr:col>
          <xdr:colOff>438150</xdr:colOff>
          <xdr:row>81</xdr:row>
          <xdr:rowOff>57150</xdr:rowOff>
        </xdr:to>
        <xdr:sp macro="" textlink="">
          <xdr:nvSpPr>
            <xdr:cNvPr id="38928" name="Object 16" hidden="1">
              <a:extLst>
                <a:ext uri="{63B3BB69-23CF-44E3-9099-C40C66FF867C}">
                  <a14:compatExt spid="_x0000_s38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82</xdr:row>
          <xdr:rowOff>152400</xdr:rowOff>
        </xdr:from>
        <xdr:to>
          <xdr:col>10</xdr:col>
          <xdr:colOff>333375</xdr:colOff>
          <xdr:row>87</xdr:row>
          <xdr:rowOff>104775</xdr:rowOff>
        </xdr:to>
        <xdr:sp macro="" textlink="">
          <xdr:nvSpPr>
            <xdr:cNvPr id="38930" name="Object 18" hidden="1">
              <a:extLst>
                <a:ext uri="{63B3BB69-23CF-44E3-9099-C40C66FF867C}">
                  <a14:compatExt spid="_x0000_s38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83</xdr:row>
          <xdr:rowOff>123825</xdr:rowOff>
        </xdr:from>
        <xdr:to>
          <xdr:col>5</xdr:col>
          <xdr:colOff>695325</xdr:colOff>
          <xdr:row>85</xdr:row>
          <xdr:rowOff>38100</xdr:rowOff>
        </xdr:to>
        <xdr:sp macro="" textlink="">
          <xdr:nvSpPr>
            <xdr:cNvPr id="38931" name="Object 19" hidden="1">
              <a:extLst>
                <a:ext uri="{63B3BB69-23CF-44E3-9099-C40C66FF867C}">
                  <a14:compatExt spid="_x0000_s38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83</xdr:row>
          <xdr:rowOff>9525</xdr:rowOff>
        </xdr:from>
        <xdr:to>
          <xdr:col>1</xdr:col>
          <xdr:colOff>704850</xdr:colOff>
          <xdr:row>86</xdr:row>
          <xdr:rowOff>57150</xdr:rowOff>
        </xdr:to>
        <xdr:sp macro="" textlink="">
          <xdr:nvSpPr>
            <xdr:cNvPr id="38932" name="Object 20" hidden="1">
              <a:extLst>
                <a:ext uri="{63B3BB69-23CF-44E3-9099-C40C66FF867C}">
                  <a14:compatExt spid="_x0000_s38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9525</xdr:colOff>
          <xdr:row>80</xdr:row>
          <xdr:rowOff>19050</xdr:rowOff>
        </xdr:from>
        <xdr:to>
          <xdr:col>31</xdr:col>
          <xdr:colOff>571500</xdr:colOff>
          <xdr:row>85</xdr:row>
          <xdr:rowOff>0</xdr:rowOff>
        </xdr:to>
        <xdr:sp macro="" textlink="">
          <xdr:nvSpPr>
            <xdr:cNvPr id="38933" name="Object 21" hidden="1">
              <a:extLst>
                <a:ext uri="{63B3BB69-23CF-44E3-9099-C40C66FF867C}">
                  <a14:compatExt spid="_x0000_s38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723900</xdr:colOff>
          <xdr:row>126</xdr:row>
          <xdr:rowOff>9525</xdr:rowOff>
        </xdr:from>
        <xdr:to>
          <xdr:col>16</xdr:col>
          <xdr:colOff>400050</xdr:colOff>
          <xdr:row>130</xdr:row>
          <xdr:rowOff>180975</xdr:rowOff>
        </xdr:to>
        <xdr:sp macro="" textlink="">
          <xdr:nvSpPr>
            <xdr:cNvPr id="38934" name="Object 22" hidden="1">
              <a:extLst>
                <a:ext uri="{63B3BB69-23CF-44E3-9099-C40C66FF867C}">
                  <a14:compatExt spid="_x0000_s38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131</xdr:row>
          <xdr:rowOff>104775</xdr:rowOff>
        </xdr:from>
        <xdr:to>
          <xdr:col>0</xdr:col>
          <xdr:colOff>495300</xdr:colOff>
          <xdr:row>133</xdr:row>
          <xdr:rowOff>76200</xdr:rowOff>
        </xdr:to>
        <xdr:sp macro="" textlink="">
          <xdr:nvSpPr>
            <xdr:cNvPr id="38935" name="Object 23" hidden="1">
              <a:extLst>
                <a:ext uri="{63B3BB69-23CF-44E3-9099-C40C66FF867C}">
                  <a14:compatExt spid="_x0000_s38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134</xdr:row>
          <xdr:rowOff>0</xdr:rowOff>
        </xdr:from>
        <xdr:to>
          <xdr:col>2</xdr:col>
          <xdr:colOff>438150</xdr:colOff>
          <xdr:row>139</xdr:row>
          <xdr:rowOff>57150</xdr:rowOff>
        </xdr:to>
        <xdr:sp macro="" textlink="">
          <xdr:nvSpPr>
            <xdr:cNvPr id="38936" name="Object 24" hidden="1">
              <a:extLst>
                <a:ext uri="{63B3BB69-23CF-44E3-9099-C40C66FF867C}">
                  <a14:compatExt spid="_x0000_s38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140</xdr:row>
          <xdr:rowOff>114300</xdr:rowOff>
        </xdr:from>
        <xdr:to>
          <xdr:col>10</xdr:col>
          <xdr:colOff>257175</xdr:colOff>
          <xdr:row>145</xdr:row>
          <xdr:rowOff>66675</xdr:rowOff>
        </xdr:to>
        <xdr:sp macro="" textlink="">
          <xdr:nvSpPr>
            <xdr:cNvPr id="38938" name="Object 26" hidden="1">
              <a:extLst>
                <a:ext uri="{63B3BB69-23CF-44E3-9099-C40C66FF867C}">
                  <a14:compatExt spid="_x0000_s38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141</xdr:row>
          <xdr:rowOff>123825</xdr:rowOff>
        </xdr:from>
        <xdr:to>
          <xdr:col>5</xdr:col>
          <xdr:colOff>695325</xdr:colOff>
          <xdr:row>143</xdr:row>
          <xdr:rowOff>38100</xdr:rowOff>
        </xdr:to>
        <xdr:sp macro="" textlink="">
          <xdr:nvSpPr>
            <xdr:cNvPr id="38939" name="Object 27" hidden="1">
              <a:extLst>
                <a:ext uri="{63B3BB69-23CF-44E3-9099-C40C66FF867C}">
                  <a14:compatExt spid="_x0000_s38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141</xdr:row>
          <xdr:rowOff>9525</xdr:rowOff>
        </xdr:from>
        <xdr:to>
          <xdr:col>1</xdr:col>
          <xdr:colOff>704850</xdr:colOff>
          <xdr:row>144</xdr:row>
          <xdr:rowOff>57150</xdr:rowOff>
        </xdr:to>
        <xdr:sp macro="" textlink="">
          <xdr:nvSpPr>
            <xdr:cNvPr id="38940" name="Object 28" hidden="1">
              <a:extLst>
                <a:ext uri="{63B3BB69-23CF-44E3-9099-C40C66FF867C}">
                  <a14:compatExt spid="_x0000_s38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139</xdr:row>
          <xdr:rowOff>19050</xdr:rowOff>
        </xdr:from>
        <xdr:to>
          <xdr:col>31</xdr:col>
          <xdr:colOff>561975</xdr:colOff>
          <xdr:row>144</xdr:row>
          <xdr:rowOff>0</xdr:rowOff>
        </xdr:to>
        <xdr:sp macro="" textlink="">
          <xdr:nvSpPr>
            <xdr:cNvPr id="38941" name="Object 29" hidden="1">
              <a:extLst>
                <a:ext uri="{63B3BB69-23CF-44E3-9099-C40C66FF867C}">
                  <a14:compatExt spid="_x0000_s38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333375</xdr:colOff>
          <xdr:row>192</xdr:row>
          <xdr:rowOff>28575</xdr:rowOff>
        </xdr:from>
        <xdr:to>
          <xdr:col>13</xdr:col>
          <xdr:colOff>323850</xdr:colOff>
          <xdr:row>205</xdr:row>
          <xdr:rowOff>66675</xdr:rowOff>
        </xdr:to>
        <xdr:sp macro="" textlink="">
          <xdr:nvSpPr>
            <xdr:cNvPr id="38942" name="Object 30" hidden="1">
              <a:extLst>
                <a:ext uri="{63B3BB69-23CF-44E3-9099-C40C66FF867C}">
                  <a14:compatExt spid="_x0000_s38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704851</xdr:colOff>
      <xdr:row>17</xdr:row>
      <xdr:rowOff>104775</xdr:rowOff>
    </xdr:from>
    <xdr:to>
      <xdr:col>11</xdr:col>
      <xdr:colOff>28575</xdr:colOff>
      <xdr:row>22</xdr:row>
      <xdr:rowOff>180975</xdr:rowOff>
    </xdr:to>
    <xdr:pic>
      <xdr:nvPicPr>
        <xdr:cNvPr id="28" name="Image 27"/>
        <xdr:cNvPicPr/>
      </xdr:nvPicPr>
      <xdr:blipFill rotWithShape="1">
        <a:blip xmlns:r="http://schemas.openxmlformats.org/officeDocument/2006/relationships" r:embed="rId2"/>
        <a:srcRect l="31567" t="42674" r="28483" b="42499"/>
        <a:stretch/>
      </xdr:blipFill>
      <xdr:spPr bwMode="auto">
        <a:xfrm>
          <a:off x="2990851" y="3438525"/>
          <a:ext cx="5505449" cy="1076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219075</xdr:colOff>
      <xdr:row>68</xdr:row>
      <xdr:rowOff>104775</xdr:rowOff>
    </xdr:from>
    <xdr:to>
      <xdr:col>11</xdr:col>
      <xdr:colOff>304799</xdr:colOff>
      <xdr:row>73</xdr:row>
      <xdr:rowOff>180975</xdr:rowOff>
    </xdr:to>
    <xdr:pic>
      <xdr:nvPicPr>
        <xdr:cNvPr id="29" name="Image 28"/>
        <xdr:cNvPicPr/>
      </xdr:nvPicPr>
      <xdr:blipFill rotWithShape="1">
        <a:blip xmlns:r="http://schemas.openxmlformats.org/officeDocument/2006/relationships" r:embed="rId2"/>
        <a:srcRect l="31567" t="42674" r="28483" b="42499"/>
        <a:stretch/>
      </xdr:blipFill>
      <xdr:spPr bwMode="auto">
        <a:xfrm>
          <a:off x="3267075" y="12630150"/>
          <a:ext cx="5505449" cy="1076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219076</xdr:colOff>
      <xdr:row>126</xdr:row>
      <xdr:rowOff>123825</xdr:rowOff>
    </xdr:from>
    <xdr:to>
      <xdr:col>11</xdr:col>
      <xdr:colOff>152401</xdr:colOff>
      <xdr:row>131</xdr:row>
      <xdr:rowOff>142875</xdr:rowOff>
    </xdr:to>
    <xdr:pic>
      <xdr:nvPicPr>
        <xdr:cNvPr id="30" name="Image 29"/>
        <xdr:cNvPicPr/>
      </xdr:nvPicPr>
      <xdr:blipFill rotWithShape="1">
        <a:blip xmlns:r="http://schemas.openxmlformats.org/officeDocument/2006/relationships" r:embed="rId2"/>
        <a:srcRect l="31567" t="42674" r="28483" b="42499"/>
        <a:stretch/>
      </xdr:blipFill>
      <xdr:spPr bwMode="auto">
        <a:xfrm>
          <a:off x="3267076" y="23555325"/>
          <a:ext cx="5353050" cy="10191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657225</xdr:colOff>
          <xdr:row>60</xdr:row>
          <xdr:rowOff>142875</xdr:rowOff>
        </xdr:from>
        <xdr:to>
          <xdr:col>4</xdr:col>
          <xdr:colOff>514350</xdr:colOff>
          <xdr:row>64</xdr:row>
          <xdr:rowOff>95250</xdr:rowOff>
        </xdr:to>
        <xdr:sp macro="" textlink="">
          <xdr:nvSpPr>
            <xdr:cNvPr id="38943" name="Object 31" hidden="1">
              <a:extLst>
                <a:ext uri="{63B3BB69-23CF-44E3-9099-C40C66FF867C}">
                  <a14:compatExt spid="_x0000_s38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552450</xdr:colOff>
          <xdr:row>61</xdr:row>
          <xdr:rowOff>0</xdr:rowOff>
        </xdr:from>
        <xdr:to>
          <xdr:col>22</xdr:col>
          <xdr:colOff>504825</xdr:colOff>
          <xdr:row>65</xdr:row>
          <xdr:rowOff>0</xdr:rowOff>
        </xdr:to>
        <xdr:sp macro="" textlink="">
          <xdr:nvSpPr>
            <xdr:cNvPr id="38944" name="Object 32" hidden="1">
              <a:extLst>
                <a:ext uri="{63B3BB69-23CF-44E3-9099-C40C66FF867C}">
                  <a14:compatExt spid="_x0000_s38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304800</xdr:colOff>
          <xdr:row>120</xdr:row>
          <xdr:rowOff>76200</xdr:rowOff>
        </xdr:from>
        <xdr:to>
          <xdr:col>31</xdr:col>
          <xdr:colOff>257175</xdr:colOff>
          <xdr:row>125</xdr:row>
          <xdr:rowOff>76200</xdr:rowOff>
        </xdr:to>
        <xdr:sp macro="" textlink="">
          <xdr:nvSpPr>
            <xdr:cNvPr id="38945" name="Object 33" hidden="1">
              <a:extLst>
                <a:ext uri="{63B3BB69-23CF-44E3-9099-C40C66FF867C}">
                  <a14:compatExt spid="_x0000_s38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685800</xdr:colOff>
          <xdr:row>186</xdr:row>
          <xdr:rowOff>28575</xdr:rowOff>
        </xdr:from>
        <xdr:to>
          <xdr:col>38</xdr:col>
          <xdr:colOff>638175</xdr:colOff>
          <xdr:row>191</xdr:row>
          <xdr:rowOff>9525</xdr:rowOff>
        </xdr:to>
        <xdr:sp macro="" textlink="">
          <xdr:nvSpPr>
            <xdr:cNvPr id="38946" name="Object 34" hidden="1">
              <a:extLst>
                <a:ext uri="{63B3BB69-23CF-44E3-9099-C40C66FF867C}">
                  <a14:compatExt spid="_x0000_s38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119</xdr:row>
          <xdr:rowOff>76200</xdr:rowOff>
        </xdr:from>
        <xdr:to>
          <xdr:col>4</xdr:col>
          <xdr:colOff>609600</xdr:colOff>
          <xdr:row>123</xdr:row>
          <xdr:rowOff>19050</xdr:rowOff>
        </xdr:to>
        <xdr:sp macro="" textlink="">
          <xdr:nvSpPr>
            <xdr:cNvPr id="38947" name="Object 35" hidden="1">
              <a:extLst>
                <a:ext uri="{63B3BB69-23CF-44E3-9099-C40C66FF867C}">
                  <a14:compatExt spid="_x0000_s38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185</xdr:row>
          <xdr:rowOff>57150</xdr:rowOff>
        </xdr:from>
        <xdr:to>
          <xdr:col>5</xdr:col>
          <xdr:colOff>133350</xdr:colOff>
          <xdr:row>189</xdr:row>
          <xdr:rowOff>9525</xdr:rowOff>
        </xdr:to>
        <xdr:sp macro="" textlink="">
          <xdr:nvSpPr>
            <xdr:cNvPr id="38948" name="Object 36" hidden="1">
              <a:extLst>
                <a:ext uri="{63B3BB69-23CF-44E3-9099-C40C66FF867C}">
                  <a14:compatExt spid="_x0000_s38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27</xdr:row>
          <xdr:rowOff>180975</xdr:rowOff>
        </xdr:from>
        <xdr:to>
          <xdr:col>1</xdr:col>
          <xdr:colOff>695325</xdr:colOff>
          <xdr:row>29</xdr:row>
          <xdr:rowOff>85725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133350</xdr:colOff>
          <xdr:row>69</xdr:row>
          <xdr:rowOff>47625</xdr:rowOff>
        </xdr:from>
        <xdr:to>
          <xdr:col>14</xdr:col>
          <xdr:colOff>590550</xdr:colOff>
          <xdr:row>72</xdr:row>
          <xdr:rowOff>161925</xdr:rowOff>
        </xdr:to>
        <xdr:sp macro="" textlink="">
          <xdr:nvSpPr>
            <xdr:cNvPr id="39939" name="Object 3" hidden="1">
              <a:extLst>
                <a:ext uri="{63B3BB69-23CF-44E3-9099-C40C66FF867C}">
                  <a14:compatExt spid="_x0000_s39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34</xdr:row>
          <xdr:rowOff>152400</xdr:rowOff>
        </xdr:from>
        <xdr:to>
          <xdr:col>3</xdr:col>
          <xdr:colOff>371475</xdr:colOff>
          <xdr:row>45</xdr:row>
          <xdr:rowOff>0</xdr:rowOff>
        </xdr:to>
        <xdr:sp macro="" textlink="">
          <xdr:nvSpPr>
            <xdr:cNvPr id="39941" name="Object 5" hidden="1">
              <a:extLst>
                <a:ext uri="{63B3BB69-23CF-44E3-9099-C40C66FF867C}">
                  <a14:compatExt spid="_x0000_s39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29</xdr:row>
          <xdr:rowOff>142875</xdr:rowOff>
        </xdr:from>
        <xdr:to>
          <xdr:col>1</xdr:col>
          <xdr:colOff>809625</xdr:colOff>
          <xdr:row>31</xdr:row>
          <xdr:rowOff>114300</xdr:rowOff>
        </xdr:to>
        <xdr:sp macro="" textlink="">
          <xdr:nvSpPr>
            <xdr:cNvPr id="39943" name="Object 7" hidden="1">
              <a:extLst>
                <a:ext uri="{63B3BB69-23CF-44E3-9099-C40C66FF867C}">
                  <a14:compatExt spid="_x0000_s39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84</xdr:row>
          <xdr:rowOff>180975</xdr:rowOff>
        </xdr:from>
        <xdr:to>
          <xdr:col>1</xdr:col>
          <xdr:colOff>695325</xdr:colOff>
          <xdr:row>86</xdr:row>
          <xdr:rowOff>85725</xdr:rowOff>
        </xdr:to>
        <xdr:sp macro="" textlink="">
          <xdr:nvSpPr>
            <xdr:cNvPr id="39948" name="Object 12" hidden="1">
              <a:extLst>
                <a:ext uri="{63B3BB69-23CF-44E3-9099-C40C66FF867C}">
                  <a14:compatExt spid="_x0000_s39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19050</xdr:colOff>
          <xdr:row>132</xdr:row>
          <xdr:rowOff>114300</xdr:rowOff>
        </xdr:from>
        <xdr:to>
          <xdr:col>18</xdr:col>
          <xdr:colOff>600075</xdr:colOff>
          <xdr:row>136</xdr:row>
          <xdr:rowOff>38100</xdr:rowOff>
        </xdr:to>
        <xdr:sp macro="" textlink="">
          <xdr:nvSpPr>
            <xdr:cNvPr id="39949" name="Object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92</xdr:row>
          <xdr:rowOff>152400</xdr:rowOff>
        </xdr:from>
        <xdr:to>
          <xdr:col>3</xdr:col>
          <xdr:colOff>371475</xdr:colOff>
          <xdr:row>103</xdr:row>
          <xdr:rowOff>0</xdr:rowOff>
        </xdr:to>
        <xdr:sp macro="" textlink="">
          <xdr:nvSpPr>
            <xdr:cNvPr id="39951" name="Object 15" hidden="1">
              <a:extLst>
                <a:ext uri="{63B3BB69-23CF-44E3-9099-C40C66FF867C}">
                  <a14:compatExt spid="_x0000_s39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86</xdr:row>
          <xdr:rowOff>142875</xdr:rowOff>
        </xdr:from>
        <xdr:to>
          <xdr:col>1</xdr:col>
          <xdr:colOff>809625</xdr:colOff>
          <xdr:row>88</xdr:row>
          <xdr:rowOff>114300</xdr:rowOff>
        </xdr:to>
        <xdr:sp macro="" textlink="">
          <xdr:nvSpPr>
            <xdr:cNvPr id="39953" name="Object 17" hidden="1">
              <a:extLst>
                <a:ext uri="{63B3BB69-23CF-44E3-9099-C40C66FF867C}">
                  <a14:compatExt spid="_x0000_s39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146</xdr:row>
          <xdr:rowOff>180975</xdr:rowOff>
        </xdr:from>
        <xdr:to>
          <xdr:col>1</xdr:col>
          <xdr:colOff>695325</xdr:colOff>
          <xdr:row>148</xdr:row>
          <xdr:rowOff>85725</xdr:rowOff>
        </xdr:to>
        <xdr:sp macro="" textlink="">
          <xdr:nvSpPr>
            <xdr:cNvPr id="39957" name="Object 21" hidden="1">
              <a:extLst>
                <a:ext uri="{63B3BB69-23CF-44E3-9099-C40C66FF867C}">
                  <a14:compatExt spid="_x0000_s39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685800</xdr:colOff>
          <xdr:row>197</xdr:row>
          <xdr:rowOff>142875</xdr:rowOff>
        </xdr:from>
        <xdr:to>
          <xdr:col>22</xdr:col>
          <xdr:colOff>495300</xdr:colOff>
          <xdr:row>201</xdr:row>
          <xdr:rowOff>66675</xdr:rowOff>
        </xdr:to>
        <xdr:sp macro="" textlink="">
          <xdr:nvSpPr>
            <xdr:cNvPr id="39958" name="Object 22" hidden="1">
              <a:extLst>
                <a:ext uri="{63B3BB69-23CF-44E3-9099-C40C66FF867C}">
                  <a14:compatExt spid="_x0000_s39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154</xdr:row>
          <xdr:rowOff>152400</xdr:rowOff>
        </xdr:from>
        <xdr:to>
          <xdr:col>3</xdr:col>
          <xdr:colOff>371475</xdr:colOff>
          <xdr:row>165</xdr:row>
          <xdr:rowOff>0</xdr:rowOff>
        </xdr:to>
        <xdr:sp macro="" textlink="">
          <xdr:nvSpPr>
            <xdr:cNvPr id="39960" name="Object 24" hidden="1">
              <a:extLst>
                <a:ext uri="{63B3BB69-23CF-44E3-9099-C40C66FF867C}">
                  <a14:compatExt spid="_x0000_s39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148</xdr:row>
          <xdr:rowOff>142875</xdr:rowOff>
        </xdr:from>
        <xdr:to>
          <xdr:col>1</xdr:col>
          <xdr:colOff>809625</xdr:colOff>
          <xdr:row>150</xdr:row>
          <xdr:rowOff>114300</xdr:rowOff>
        </xdr:to>
        <xdr:sp macro="" textlink="">
          <xdr:nvSpPr>
            <xdr:cNvPr id="39962" name="Object 26" hidden="1">
              <a:extLst>
                <a:ext uri="{63B3BB69-23CF-44E3-9099-C40C66FF867C}">
                  <a14:compatExt spid="_x0000_s39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211</xdr:row>
          <xdr:rowOff>180975</xdr:rowOff>
        </xdr:from>
        <xdr:to>
          <xdr:col>1</xdr:col>
          <xdr:colOff>695325</xdr:colOff>
          <xdr:row>213</xdr:row>
          <xdr:rowOff>85725</xdr:rowOff>
        </xdr:to>
        <xdr:sp macro="" textlink="">
          <xdr:nvSpPr>
            <xdr:cNvPr id="39966" name="Object 30" hidden="1">
              <a:extLst>
                <a:ext uri="{63B3BB69-23CF-44E3-9099-C40C66FF867C}">
                  <a14:compatExt spid="_x0000_s39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533400</xdr:colOff>
          <xdr:row>270</xdr:row>
          <xdr:rowOff>152400</xdr:rowOff>
        </xdr:from>
        <xdr:to>
          <xdr:col>30</xdr:col>
          <xdr:colOff>342900</xdr:colOff>
          <xdr:row>274</xdr:row>
          <xdr:rowOff>9525</xdr:rowOff>
        </xdr:to>
        <xdr:sp macro="" textlink="">
          <xdr:nvSpPr>
            <xdr:cNvPr id="39967" name="Object 31" hidden="1">
              <a:extLst>
                <a:ext uri="{63B3BB69-23CF-44E3-9099-C40C66FF867C}">
                  <a14:compatExt spid="_x0000_s39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219</xdr:row>
          <xdr:rowOff>152400</xdr:rowOff>
        </xdr:from>
        <xdr:to>
          <xdr:col>3</xdr:col>
          <xdr:colOff>371475</xdr:colOff>
          <xdr:row>230</xdr:row>
          <xdr:rowOff>0</xdr:rowOff>
        </xdr:to>
        <xdr:sp macro="" textlink="">
          <xdr:nvSpPr>
            <xdr:cNvPr id="39969" name="Object 33" hidden="1">
              <a:extLst>
                <a:ext uri="{63B3BB69-23CF-44E3-9099-C40C66FF867C}">
                  <a14:compatExt spid="_x0000_s39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213</xdr:row>
          <xdr:rowOff>142875</xdr:rowOff>
        </xdr:from>
        <xdr:to>
          <xdr:col>1</xdr:col>
          <xdr:colOff>809625</xdr:colOff>
          <xdr:row>215</xdr:row>
          <xdr:rowOff>114300</xdr:rowOff>
        </xdr:to>
        <xdr:sp macro="" textlink="">
          <xdr:nvSpPr>
            <xdr:cNvPr id="39971" name="Object 35" hidden="1">
              <a:extLst>
                <a:ext uri="{63B3BB69-23CF-44E3-9099-C40C66FF867C}">
                  <a14:compatExt spid="_x0000_s39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285</xdr:row>
          <xdr:rowOff>180975</xdr:rowOff>
        </xdr:from>
        <xdr:to>
          <xdr:col>1</xdr:col>
          <xdr:colOff>695325</xdr:colOff>
          <xdr:row>287</xdr:row>
          <xdr:rowOff>85725</xdr:rowOff>
        </xdr:to>
        <xdr:sp macro="" textlink="">
          <xdr:nvSpPr>
            <xdr:cNvPr id="39975" name="Object 39" hidden="1">
              <a:extLst>
                <a:ext uri="{63B3BB69-23CF-44E3-9099-C40C66FF867C}">
                  <a14:compatExt spid="_x0000_s39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685800</xdr:colOff>
          <xdr:row>352</xdr:row>
          <xdr:rowOff>142875</xdr:rowOff>
        </xdr:from>
        <xdr:to>
          <xdr:col>22</xdr:col>
          <xdr:colOff>495300</xdr:colOff>
          <xdr:row>356</xdr:row>
          <xdr:rowOff>66675</xdr:rowOff>
        </xdr:to>
        <xdr:sp macro="" textlink="">
          <xdr:nvSpPr>
            <xdr:cNvPr id="39976" name="Object 40" hidden="1">
              <a:extLst>
                <a:ext uri="{63B3BB69-23CF-44E3-9099-C40C66FF867C}">
                  <a14:compatExt spid="_x0000_s39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293</xdr:row>
          <xdr:rowOff>152400</xdr:rowOff>
        </xdr:from>
        <xdr:to>
          <xdr:col>3</xdr:col>
          <xdr:colOff>371475</xdr:colOff>
          <xdr:row>304</xdr:row>
          <xdr:rowOff>0</xdr:rowOff>
        </xdr:to>
        <xdr:sp macro="" textlink="">
          <xdr:nvSpPr>
            <xdr:cNvPr id="39978" name="Object 42" hidden="1">
              <a:extLst>
                <a:ext uri="{63B3BB69-23CF-44E3-9099-C40C66FF867C}">
                  <a14:compatExt spid="_x0000_s39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287</xdr:row>
          <xdr:rowOff>142875</xdr:rowOff>
        </xdr:from>
        <xdr:to>
          <xdr:col>1</xdr:col>
          <xdr:colOff>809625</xdr:colOff>
          <xdr:row>289</xdr:row>
          <xdr:rowOff>114300</xdr:rowOff>
        </xdr:to>
        <xdr:sp macro="" textlink="">
          <xdr:nvSpPr>
            <xdr:cNvPr id="39980" name="Object 44" hidden="1">
              <a:extLst>
                <a:ext uri="{63B3BB69-23CF-44E3-9099-C40C66FF867C}">
                  <a14:compatExt spid="_x0000_s39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366</xdr:row>
          <xdr:rowOff>180975</xdr:rowOff>
        </xdr:from>
        <xdr:to>
          <xdr:col>1</xdr:col>
          <xdr:colOff>695325</xdr:colOff>
          <xdr:row>368</xdr:row>
          <xdr:rowOff>85725</xdr:rowOff>
        </xdr:to>
        <xdr:sp macro="" textlink="">
          <xdr:nvSpPr>
            <xdr:cNvPr id="39984" name="Object 48" hidden="1">
              <a:extLst>
                <a:ext uri="{63B3BB69-23CF-44E3-9099-C40C66FF867C}">
                  <a14:compatExt spid="_x0000_s39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50</xdr:col>
          <xdr:colOff>742950</xdr:colOff>
          <xdr:row>448</xdr:row>
          <xdr:rowOff>76200</xdr:rowOff>
        </xdr:from>
        <xdr:to>
          <xdr:col>54</xdr:col>
          <xdr:colOff>590550</xdr:colOff>
          <xdr:row>452</xdr:row>
          <xdr:rowOff>0</xdr:rowOff>
        </xdr:to>
        <xdr:sp macro="" textlink="">
          <xdr:nvSpPr>
            <xdr:cNvPr id="39985" name="Object 49" hidden="1">
              <a:extLst>
                <a:ext uri="{63B3BB69-23CF-44E3-9099-C40C66FF867C}">
                  <a14:compatExt spid="_x0000_s39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374</xdr:row>
          <xdr:rowOff>152400</xdr:rowOff>
        </xdr:from>
        <xdr:to>
          <xdr:col>3</xdr:col>
          <xdr:colOff>371475</xdr:colOff>
          <xdr:row>385</xdr:row>
          <xdr:rowOff>0</xdr:rowOff>
        </xdr:to>
        <xdr:sp macro="" textlink="">
          <xdr:nvSpPr>
            <xdr:cNvPr id="39987" name="Object 51" hidden="1">
              <a:extLst>
                <a:ext uri="{63B3BB69-23CF-44E3-9099-C40C66FF867C}">
                  <a14:compatExt spid="_x0000_s39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368</xdr:row>
          <xdr:rowOff>142875</xdr:rowOff>
        </xdr:from>
        <xdr:to>
          <xdr:col>1</xdr:col>
          <xdr:colOff>809625</xdr:colOff>
          <xdr:row>370</xdr:row>
          <xdr:rowOff>114300</xdr:rowOff>
        </xdr:to>
        <xdr:sp macro="" textlink="">
          <xdr:nvSpPr>
            <xdr:cNvPr id="39989" name="Object 53" hidden="1">
              <a:extLst>
                <a:ext uri="{63B3BB69-23CF-44E3-9099-C40C66FF867C}">
                  <a14:compatExt spid="_x0000_s39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219075</xdr:colOff>
      <xdr:row>5</xdr:row>
      <xdr:rowOff>38099</xdr:rowOff>
    </xdr:from>
    <xdr:to>
      <xdr:col>6</xdr:col>
      <xdr:colOff>695325</xdr:colOff>
      <xdr:row>14</xdr:row>
      <xdr:rowOff>171450</xdr:rowOff>
    </xdr:to>
    <xdr:pic>
      <xdr:nvPicPr>
        <xdr:cNvPr id="70" name="Image 69"/>
        <xdr:cNvPicPr/>
      </xdr:nvPicPr>
      <xdr:blipFill rotWithShape="1">
        <a:blip xmlns:r="http://schemas.openxmlformats.org/officeDocument/2006/relationships" r:embed="rId1"/>
        <a:srcRect l="29360" t="24853" r="30360" b="46791"/>
        <a:stretch/>
      </xdr:blipFill>
      <xdr:spPr bwMode="auto">
        <a:xfrm>
          <a:off x="2305050" y="1085849"/>
          <a:ext cx="3638550" cy="184785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752475</xdr:colOff>
          <xdr:row>25</xdr:row>
          <xdr:rowOff>200025</xdr:rowOff>
        </xdr:from>
        <xdr:to>
          <xdr:col>15</xdr:col>
          <xdr:colOff>161925</xdr:colOff>
          <xdr:row>32</xdr:row>
          <xdr:rowOff>161925</xdr:rowOff>
        </xdr:to>
        <xdr:sp macro="" textlink="">
          <xdr:nvSpPr>
            <xdr:cNvPr id="40002" name="Object 66" hidden="1">
              <a:extLst>
                <a:ext uri="{63B3BB69-23CF-44E3-9099-C40C66FF867C}">
                  <a14:compatExt spid="_x0000_s40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45</xdr:row>
          <xdr:rowOff>66675</xdr:rowOff>
        </xdr:from>
        <xdr:to>
          <xdr:col>3</xdr:col>
          <xdr:colOff>371475</xdr:colOff>
          <xdr:row>47</xdr:row>
          <xdr:rowOff>95250</xdr:rowOff>
        </xdr:to>
        <xdr:sp macro="" textlink="">
          <xdr:nvSpPr>
            <xdr:cNvPr id="40003" name="Object 67" hidden="1">
              <a:extLst>
                <a:ext uri="{63B3BB69-23CF-44E3-9099-C40C66FF867C}">
                  <a14:compatExt spid="_x0000_s40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285750</xdr:colOff>
          <xdr:row>49</xdr:row>
          <xdr:rowOff>123825</xdr:rowOff>
        </xdr:from>
        <xdr:to>
          <xdr:col>5</xdr:col>
          <xdr:colOff>733425</xdr:colOff>
          <xdr:row>51</xdr:row>
          <xdr:rowOff>9525</xdr:rowOff>
        </xdr:to>
        <xdr:sp macro="" textlink="">
          <xdr:nvSpPr>
            <xdr:cNvPr id="40005" name="Object 69" hidden="1">
              <a:extLst>
                <a:ext uri="{63B3BB69-23CF-44E3-9099-C40C66FF867C}">
                  <a14:compatExt spid="_x0000_s40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1171575</xdr:colOff>
          <xdr:row>69</xdr:row>
          <xdr:rowOff>47625</xdr:rowOff>
        </xdr:from>
        <xdr:to>
          <xdr:col>8</xdr:col>
          <xdr:colOff>19050</xdr:colOff>
          <xdr:row>75</xdr:row>
          <xdr:rowOff>104775</xdr:rowOff>
        </xdr:to>
        <xdr:sp macro="" textlink="">
          <xdr:nvSpPr>
            <xdr:cNvPr id="40007" name="Object 71" hidden="1">
              <a:extLst>
                <a:ext uri="{63B3BB69-23CF-44E3-9099-C40C66FF867C}">
                  <a14:compatExt spid="_x0000_s40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781050</xdr:colOff>
      <xdr:row>16</xdr:row>
      <xdr:rowOff>85725</xdr:rowOff>
    </xdr:from>
    <xdr:to>
      <xdr:col>9</xdr:col>
      <xdr:colOff>142875</xdr:colOff>
      <xdr:row>21</xdr:row>
      <xdr:rowOff>133350</xdr:rowOff>
    </xdr:to>
    <xdr:pic>
      <xdr:nvPicPr>
        <xdr:cNvPr id="77" name="Image 76"/>
        <xdr:cNvPicPr/>
      </xdr:nvPicPr>
      <xdr:blipFill rotWithShape="1">
        <a:blip xmlns:r="http://schemas.openxmlformats.org/officeDocument/2006/relationships" r:embed="rId2"/>
        <a:srcRect l="38258" t="51404" r="21732" b="36492"/>
        <a:stretch/>
      </xdr:blipFill>
      <xdr:spPr bwMode="auto">
        <a:xfrm>
          <a:off x="1990725" y="3228975"/>
          <a:ext cx="5876925" cy="10001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48</xdr:row>
          <xdr:rowOff>171450</xdr:rowOff>
        </xdr:from>
        <xdr:to>
          <xdr:col>11</xdr:col>
          <xdr:colOff>676275</xdr:colOff>
          <xdr:row>52</xdr:row>
          <xdr:rowOff>85725</xdr:rowOff>
        </xdr:to>
        <xdr:sp macro="" textlink="">
          <xdr:nvSpPr>
            <xdr:cNvPr id="40008" name="Object 72" hidden="1">
              <a:extLst>
                <a:ext uri="{63B3BB69-23CF-44E3-9099-C40C66FF867C}">
                  <a14:compatExt spid="_x0000_s40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83</xdr:row>
          <xdr:rowOff>114300</xdr:rowOff>
        </xdr:from>
        <xdr:to>
          <xdr:col>15</xdr:col>
          <xdr:colOff>257175</xdr:colOff>
          <xdr:row>90</xdr:row>
          <xdr:rowOff>123825</xdr:rowOff>
        </xdr:to>
        <xdr:sp macro="" textlink="">
          <xdr:nvSpPr>
            <xdr:cNvPr id="40009" name="Object 73" hidden="1">
              <a:extLst>
                <a:ext uri="{63B3BB69-23CF-44E3-9099-C40C66FF867C}">
                  <a14:compatExt spid="_x0000_s40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103</xdr:row>
          <xdr:rowOff>95250</xdr:rowOff>
        </xdr:from>
        <xdr:to>
          <xdr:col>3</xdr:col>
          <xdr:colOff>352425</xdr:colOff>
          <xdr:row>105</xdr:row>
          <xdr:rowOff>123825</xdr:rowOff>
        </xdr:to>
        <xdr:sp macro="" textlink="">
          <xdr:nvSpPr>
            <xdr:cNvPr id="40010" name="Object 74" hidden="1">
              <a:extLst>
                <a:ext uri="{63B3BB69-23CF-44E3-9099-C40C66FF867C}">
                  <a14:compatExt spid="_x0000_s40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285750</xdr:colOff>
          <xdr:row>107</xdr:row>
          <xdr:rowOff>123825</xdr:rowOff>
        </xdr:from>
        <xdr:to>
          <xdr:col>5</xdr:col>
          <xdr:colOff>733425</xdr:colOff>
          <xdr:row>109</xdr:row>
          <xdr:rowOff>9525</xdr:rowOff>
        </xdr:to>
        <xdr:sp macro="" textlink="">
          <xdr:nvSpPr>
            <xdr:cNvPr id="40011" name="Object 75" hidden="1">
              <a:extLst>
                <a:ext uri="{63B3BB69-23CF-44E3-9099-C40C66FF867C}">
                  <a14:compatExt spid="_x0000_s40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106</xdr:row>
          <xdr:rowOff>171450</xdr:rowOff>
        </xdr:from>
        <xdr:to>
          <xdr:col>11</xdr:col>
          <xdr:colOff>676275</xdr:colOff>
          <xdr:row>110</xdr:row>
          <xdr:rowOff>85725</xdr:rowOff>
        </xdr:to>
        <xdr:sp macro="" textlink="">
          <xdr:nvSpPr>
            <xdr:cNvPr id="40012" name="Object 76" hidden="1">
              <a:extLst>
                <a:ext uri="{63B3BB69-23CF-44E3-9099-C40C66FF867C}">
                  <a14:compatExt spid="_x0000_s40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131</xdr:row>
          <xdr:rowOff>114300</xdr:rowOff>
        </xdr:from>
        <xdr:to>
          <xdr:col>8</xdr:col>
          <xdr:colOff>57150</xdr:colOff>
          <xdr:row>137</xdr:row>
          <xdr:rowOff>171450</xdr:rowOff>
        </xdr:to>
        <xdr:sp macro="" textlink="">
          <xdr:nvSpPr>
            <xdr:cNvPr id="40013" name="Object 77" hidden="1">
              <a:extLst>
                <a:ext uri="{63B3BB69-23CF-44E3-9099-C40C66FF867C}">
                  <a14:compatExt spid="_x0000_s40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146</xdr:row>
          <xdr:rowOff>0</xdr:rowOff>
        </xdr:from>
        <xdr:to>
          <xdr:col>15</xdr:col>
          <xdr:colOff>723900</xdr:colOff>
          <xdr:row>153</xdr:row>
          <xdr:rowOff>9525</xdr:rowOff>
        </xdr:to>
        <xdr:sp macro="" textlink="">
          <xdr:nvSpPr>
            <xdr:cNvPr id="40014" name="Object 78" hidden="1">
              <a:extLst>
                <a:ext uri="{63B3BB69-23CF-44E3-9099-C40C66FF867C}">
                  <a14:compatExt spid="_x0000_s400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1200150</xdr:colOff>
          <xdr:row>197</xdr:row>
          <xdr:rowOff>123825</xdr:rowOff>
        </xdr:from>
        <xdr:to>
          <xdr:col>8</xdr:col>
          <xdr:colOff>47625</xdr:colOff>
          <xdr:row>203</xdr:row>
          <xdr:rowOff>180975</xdr:rowOff>
        </xdr:to>
        <xdr:sp macro="" textlink="">
          <xdr:nvSpPr>
            <xdr:cNvPr id="40015" name="Object 79" hidden="1">
              <a:extLst>
                <a:ext uri="{63B3BB69-23CF-44E3-9099-C40C66FF867C}">
                  <a14:compatExt spid="_x0000_s400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165</xdr:row>
          <xdr:rowOff>85725</xdr:rowOff>
        </xdr:from>
        <xdr:to>
          <xdr:col>3</xdr:col>
          <xdr:colOff>371475</xdr:colOff>
          <xdr:row>167</xdr:row>
          <xdr:rowOff>114300</xdr:rowOff>
        </xdr:to>
        <xdr:sp macro="" textlink="">
          <xdr:nvSpPr>
            <xdr:cNvPr id="40016" name="Object 80" hidden="1">
              <a:extLst>
                <a:ext uri="{63B3BB69-23CF-44E3-9099-C40C66FF867C}">
                  <a14:compatExt spid="_x0000_s40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285750</xdr:colOff>
          <xdr:row>169</xdr:row>
          <xdr:rowOff>123825</xdr:rowOff>
        </xdr:from>
        <xdr:to>
          <xdr:col>5</xdr:col>
          <xdr:colOff>733425</xdr:colOff>
          <xdr:row>171</xdr:row>
          <xdr:rowOff>9525</xdr:rowOff>
        </xdr:to>
        <xdr:sp macro="" textlink="">
          <xdr:nvSpPr>
            <xdr:cNvPr id="40017" name="Object 81" hidden="1">
              <a:extLst>
                <a:ext uri="{63B3BB69-23CF-44E3-9099-C40C66FF867C}">
                  <a14:compatExt spid="_x0000_s40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168</xdr:row>
          <xdr:rowOff>171450</xdr:rowOff>
        </xdr:from>
        <xdr:to>
          <xdr:col>11</xdr:col>
          <xdr:colOff>676275</xdr:colOff>
          <xdr:row>172</xdr:row>
          <xdr:rowOff>85725</xdr:rowOff>
        </xdr:to>
        <xdr:sp macro="" textlink="">
          <xdr:nvSpPr>
            <xdr:cNvPr id="40018" name="Object 82" hidden="1">
              <a:extLst>
                <a:ext uri="{63B3BB69-23CF-44E3-9099-C40C66FF867C}">
                  <a14:compatExt spid="_x0000_s40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211</xdr:row>
          <xdr:rowOff>0</xdr:rowOff>
        </xdr:from>
        <xdr:to>
          <xdr:col>15</xdr:col>
          <xdr:colOff>723900</xdr:colOff>
          <xdr:row>218</xdr:row>
          <xdr:rowOff>9525</xdr:rowOff>
        </xdr:to>
        <xdr:sp macro="" textlink="">
          <xdr:nvSpPr>
            <xdr:cNvPr id="40019" name="Object 83" hidden="1">
              <a:extLst>
                <a:ext uri="{63B3BB69-23CF-44E3-9099-C40C66FF867C}">
                  <a14:compatExt spid="_x0000_s40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230</xdr:row>
          <xdr:rowOff>57150</xdr:rowOff>
        </xdr:from>
        <xdr:to>
          <xdr:col>3</xdr:col>
          <xdr:colOff>323850</xdr:colOff>
          <xdr:row>232</xdr:row>
          <xdr:rowOff>85725</xdr:rowOff>
        </xdr:to>
        <xdr:sp macro="" textlink="">
          <xdr:nvSpPr>
            <xdr:cNvPr id="40020" name="Object 84" hidden="1">
              <a:extLst>
                <a:ext uri="{63B3BB69-23CF-44E3-9099-C40C66FF867C}">
                  <a14:compatExt spid="_x0000_s40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285750</xdr:colOff>
          <xdr:row>234</xdr:row>
          <xdr:rowOff>123825</xdr:rowOff>
        </xdr:from>
        <xdr:to>
          <xdr:col>5</xdr:col>
          <xdr:colOff>733425</xdr:colOff>
          <xdr:row>236</xdr:row>
          <xdr:rowOff>9525</xdr:rowOff>
        </xdr:to>
        <xdr:sp macro="" textlink="">
          <xdr:nvSpPr>
            <xdr:cNvPr id="40021" name="Object 85" hidden="1">
              <a:extLst>
                <a:ext uri="{63B3BB69-23CF-44E3-9099-C40C66FF867C}">
                  <a14:compatExt spid="_x0000_s400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233</xdr:row>
          <xdr:rowOff>171450</xdr:rowOff>
        </xdr:from>
        <xdr:to>
          <xdr:col>11</xdr:col>
          <xdr:colOff>676275</xdr:colOff>
          <xdr:row>237</xdr:row>
          <xdr:rowOff>85725</xdr:rowOff>
        </xdr:to>
        <xdr:sp macro="" textlink="">
          <xdr:nvSpPr>
            <xdr:cNvPr id="40022" name="Object 86" hidden="1">
              <a:extLst>
                <a:ext uri="{63B3BB69-23CF-44E3-9099-C40C66FF867C}">
                  <a14:compatExt spid="_x0000_s400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457200</xdr:colOff>
          <xdr:row>270</xdr:row>
          <xdr:rowOff>114300</xdr:rowOff>
        </xdr:from>
        <xdr:to>
          <xdr:col>8</xdr:col>
          <xdr:colOff>514350</xdr:colOff>
          <xdr:row>276</xdr:row>
          <xdr:rowOff>171450</xdr:rowOff>
        </xdr:to>
        <xdr:sp macro="" textlink="">
          <xdr:nvSpPr>
            <xdr:cNvPr id="40023" name="Object 87" hidden="1">
              <a:extLst>
                <a:ext uri="{63B3BB69-23CF-44E3-9099-C40C66FF867C}">
                  <a14:compatExt spid="_x0000_s400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284</xdr:row>
          <xdr:rowOff>123825</xdr:rowOff>
        </xdr:from>
        <xdr:to>
          <xdr:col>14</xdr:col>
          <xdr:colOff>438150</xdr:colOff>
          <xdr:row>291</xdr:row>
          <xdr:rowOff>133350</xdr:rowOff>
        </xdr:to>
        <xdr:sp macro="" textlink="">
          <xdr:nvSpPr>
            <xdr:cNvPr id="40024" name="Object 88" hidden="1">
              <a:extLst>
                <a:ext uri="{63B3BB69-23CF-44E3-9099-C40C66FF867C}">
                  <a14:compatExt spid="_x0000_s400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304</xdr:row>
          <xdr:rowOff>95250</xdr:rowOff>
        </xdr:from>
        <xdr:to>
          <xdr:col>3</xdr:col>
          <xdr:colOff>333375</xdr:colOff>
          <xdr:row>306</xdr:row>
          <xdr:rowOff>123825</xdr:rowOff>
        </xdr:to>
        <xdr:sp macro="" textlink="">
          <xdr:nvSpPr>
            <xdr:cNvPr id="40025" name="Object 89" hidden="1">
              <a:extLst>
                <a:ext uri="{63B3BB69-23CF-44E3-9099-C40C66FF867C}">
                  <a14:compatExt spid="_x0000_s40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285750</xdr:colOff>
          <xdr:row>308</xdr:row>
          <xdr:rowOff>123825</xdr:rowOff>
        </xdr:from>
        <xdr:to>
          <xdr:col>5</xdr:col>
          <xdr:colOff>733425</xdr:colOff>
          <xdr:row>310</xdr:row>
          <xdr:rowOff>9525</xdr:rowOff>
        </xdr:to>
        <xdr:sp macro="" textlink="">
          <xdr:nvSpPr>
            <xdr:cNvPr id="40026" name="Object 90" hidden="1">
              <a:extLst>
                <a:ext uri="{63B3BB69-23CF-44E3-9099-C40C66FF867C}">
                  <a14:compatExt spid="_x0000_s40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307</xdr:row>
          <xdr:rowOff>171450</xdr:rowOff>
        </xdr:from>
        <xdr:to>
          <xdr:col>11</xdr:col>
          <xdr:colOff>676275</xdr:colOff>
          <xdr:row>311</xdr:row>
          <xdr:rowOff>85725</xdr:rowOff>
        </xdr:to>
        <xdr:sp macro="" textlink="">
          <xdr:nvSpPr>
            <xdr:cNvPr id="40027" name="Object 91" hidden="1">
              <a:extLst>
                <a:ext uri="{63B3BB69-23CF-44E3-9099-C40C66FF867C}">
                  <a14:compatExt spid="_x0000_s40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838200</xdr:colOff>
          <xdr:row>352</xdr:row>
          <xdr:rowOff>66675</xdr:rowOff>
        </xdr:from>
        <xdr:to>
          <xdr:col>9</xdr:col>
          <xdr:colOff>123825</xdr:colOff>
          <xdr:row>358</xdr:row>
          <xdr:rowOff>123825</xdr:rowOff>
        </xdr:to>
        <xdr:sp macro="" textlink="">
          <xdr:nvSpPr>
            <xdr:cNvPr id="40028" name="Object 92" hidden="1">
              <a:extLst>
                <a:ext uri="{63B3BB69-23CF-44E3-9099-C40C66FF867C}">
                  <a14:compatExt spid="_x0000_s40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447675</xdr:colOff>
          <xdr:row>365</xdr:row>
          <xdr:rowOff>38100</xdr:rowOff>
        </xdr:from>
        <xdr:to>
          <xdr:col>14</xdr:col>
          <xdr:colOff>628650</xdr:colOff>
          <xdr:row>372</xdr:row>
          <xdr:rowOff>47625</xdr:rowOff>
        </xdr:to>
        <xdr:sp macro="" textlink="">
          <xdr:nvSpPr>
            <xdr:cNvPr id="40029" name="Object 93" hidden="1">
              <a:extLst>
                <a:ext uri="{63B3BB69-23CF-44E3-9099-C40C66FF867C}">
                  <a14:compatExt spid="_x0000_s40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838200</xdr:colOff>
          <xdr:row>448</xdr:row>
          <xdr:rowOff>142875</xdr:rowOff>
        </xdr:from>
        <xdr:to>
          <xdr:col>9</xdr:col>
          <xdr:colOff>123825</xdr:colOff>
          <xdr:row>455</xdr:row>
          <xdr:rowOff>9525</xdr:rowOff>
        </xdr:to>
        <xdr:sp macro="" textlink="">
          <xdr:nvSpPr>
            <xdr:cNvPr id="40030" name="Object 94" hidden="1">
              <a:extLst>
                <a:ext uri="{63B3BB69-23CF-44E3-9099-C40C66FF867C}">
                  <a14:compatExt spid="_x0000_s40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385</xdr:row>
          <xdr:rowOff>66675</xdr:rowOff>
        </xdr:from>
        <xdr:to>
          <xdr:col>3</xdr:col>
          <xdr:colOff>323850</xdr:colOff>
          <xdr:row>387</xdr:row>
          <xdr:rowOff>95250</xdr:rowOff>
        </xdr:to>
        <xdr:sp macro="" textlink="">
          <xdr:nvSpPr>
            <xdr:cNvPr id="40031" name="Object 95" hidden="1">
              <a:extLst>
                <a:ext uri="{63B3BB69-23CF-44E3-9099-C40C66FF867C}">
                  <a14:compatExt spid="_x0000_s40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285750</xdr:colOff>
          <xdr:row>388</xdr:row>
          <xdr:rowOff>123825</xdr:rowOff>
        </xdr:from>
        <xdr:to>
          <xdr:col>5</xdr:col>
          <xdr:colOff>733425</xdr:colOff>
          <xdr:row>390</xdr:row>
          <xdr:rowOff>9525</xdr:rowOff>
        </xdr:to>
        <xdr:sp macro="" textlink="">
          <xdr:nvSpPr>
            <xdr:cNvPr id="40032" name="Object 96" hidden="1">
              <a:extLst>
                <a:ext uri="{63B3BB69-23CF-44E3-9099-C40C66FF867C}">
                  <a14:compatExt spid="_x0000_s40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387</xdr:row>
          <xdr:rowOff>171450</xdr:rowOff>
        </xdr:from>
        <xdr:to>
          <xdr:col>11</xdr:col>
          <xdr:colOff>676275</xdr:colOff>
          <xdr:row>391</xdr:row>
          <xdr:rowOff>85725</xdr:rowOff>
        </xdr:to>
        <xdr:sp macro="" textlink="">
          <xdr:nvSpPr>
            <xdr:cNvPr id="40033" name="Object 97" hidden="1">
              <a:extLst>
                <a:ext uri="{63B3BB69-23CF-44E3-9099-C40C66FF867C}">
                  <a14:compatExt spid="_x0000_s40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463</xdr:row>
          <xdr:rowOff>180975</xdr:rowOff>
        </xdr:from>
        <xdr:to>
          <xdr:col>1</xdr:col>
          <xdr:colOff>695325</xdr:colOff>
          <xdr:row>465</xdr:row>
          <xdr:rowOff>85725</xdr:rowOff>
        </xdr:to>
        <xdr:sp macro="" textlink="">
          <xdr:nvSpPr>
            <xdr:cNvPr id="40034" name="Object 98" hidden="1">
              <a:extLst>
                <a:ext uri="{63B3BB69-23CF-44E3-9099-C40C66FF867C}">
                  <a14:compatExt spid="_x0000_s40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</xdr:col>
          <xdr:colOff>542925</xdr:colOff>
          <xdr:row>561</xdr:row>
          <xdr:rowOff>76200</xdr:rowOff>
        </xdr:from>
        <xdr:to>
          <xdr:col>70</xdr:col>
          <xdr:colOff>390525</xdr:colOff>
          <xdr:row>565</xdr:row>
          <xdr:rowOff>0</xdr:rowOff>
        </xdr:to>
        <xdr:sp macro="" textlink="">
          <xdr:nvSpPr>
            <xdr:cNvPr id="40035" name="Object 99" hidden="1">
              <a:extLst>
                <a:ext uri="{63B3BB69-23CF-44E3-9099-C40C66FF867C}">
                  <a14:compatExt spid="_x0000_s40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471</xdr:row>
          <xdr:rowOff>152400</xdr:rowOff>
        </xdr:from>
        <xdr:to>
          <xdr:col>3</xdr:col>
          <xdr:colOff>371475</xdr:colOff>
          <xdr:row>482</xdr:row>
          <xdr:rowOff>0</xdr:rowOff>
        </xdr:to>
        <xdr:sp macro="" textlink="">
          <xdr:nvSpPr>
            <xdr:cNvPr id="40036" name="Object 100" hidden="1">
              <a:extLst>
                <a:ext uri="{63B3BB69-23CF-44E3-9099-C40C66FF867C}">
                  <a14:compatExt spid="_x0000_s40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465</xdr:row>
          <xdr:rowOff>142875</xdr:rowOff>
        </xdr:from>
        <xdr:to>
          <xdr:col>1</xdr:col>
          <xdr:colOff>809625</xdr:colOff>
          <xdr:row>467</xdr:row>
          <xdr:rowOff>114300</xdr:rowOff>
        </xdr:to>
        <xdr:sp macro="" textlink="">
          <xdr:nvSpPr>
            <xdr:cNvPr id="40037" name="Object 101" hidden="1">
              <a:extLst>
                <a:ext uri="{63B3BB69-23CF-44E3-9099-C40C66FF867C}">
                  <a14:compatExt spid="_x0000_s40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447675</xdr:colOff>
          <xdr:row>462</xdr:row>
          <xdr:rowOff>38100</xdr:rowOff>
        </xdr:from>
        <xdr:to>
          <xdr:col>14</xdr:col>
          <xdr:colOff>628650</xdr:colOff>
          <xdr:row>469</xdr:row>
          <xdr:rowOff>47625</xdr:rowOff>
        </xdr:to>
        <xdr:sp macro="" textlink="">
          <xdr:nvSpPr>
            <xdr:cNvPr id="40038" name="Object 102" hidden="1">
              <a:extLst>
                <a:ext uri="{63B3BB69-23CF-44E3-9099-C40C66FF867C}">
                  <a14:compatExt spid="_x0000_s40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838200</xdr:colOff>
          <xdr:row>561</xdr:row>
          <xdr:rowOff>142875</xdr:rowOff>
        </xdr:from>
        <xdr:to>
          <xdr:col>9</xdr:col>
          <xdr:colOff>123825</xdr:colOff>
          <xdr:row>568</xdr:row>
          <xdr:rowOff>9525</xdr:rowOff>
        </xdr:to>
        <xdr:sp macro="" textlink="">
          <xdr:nvSpPr>
            <xdr:cNvPr id="40039" name="Object 103" hidden="1">
              <a:extLst>
                <a:ext uri="{63B3BB69-23CF-44E3-9099-C40C66FF867C}">
                  <a14:compatExt spid="_x0000_s40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482</xdr:row>
          <xdr:rowOff>66675</xdr:rowOff>
        </xdr:from>
        <xdr:to>
          <xdr:col>3</xdr:col>
          <xdr:colOff>323850</xdr:colOff>
          <xdr:row>484</xdr:row>
          <xdr:rowOff>95250</xdr:rowOff>
        </xdr:to>
        <xdr:sp macro="" textlink="">
          <xdr:nvSpPr>
            <xdr:cNvPr id="40040" name="Object 104" hidden="1">
              <a:extLst>
                <a:ext uri="{63B3BB69-23CF-44E3-9099-C40C66FF867C}">
                  <a14:compatExt spid="_x0000_s40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285750</xdr:colOff>
          <xdr:row>485</xdr:row>
          <xdr:rowOff>123825</xdr:rowOff>
        </xdr:from>
        <xdr:to>
          <xdr:col>5</xdr:col>
          <xdr:colOff>733425</xdr:colOff>
          <xdr:row>487</xdr:row>
          <xdr:rowOff>9525</xdr:rowOff>
        </xdr:to>
        <xdr:sp macro="" textlink="">
          <xdr:nvSpPr>
            <xdr:cNvPr id="40041" name="Object 105" hidden="1">
              <a:extLst>
                <a:ext uri="{63B3BB69-23CF-44E3-9099-C40C66FF867C}">
                  <a14:compatExt spid="_x0000_s40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484</xdr:row>
          <xdr:rowOff>171450</xdr:rowOff>
        </xdr:from>
        <xdr:to>
          <xdr:col>11</xdr:col>
          <xdr:colOff>676275</xdr:colOff>
          <xdr:row>488</xdr:row>
          <xdr:rowOff>85725</xdr:rowOff>
        </xdr:to>
        <xdr:sp macro="" textlink="">
          <xdr:nvSpPr>
            <xdr:cNvPr id="40042" name="Object 106" hidden="1">
              <a:extLst>
                <a:ext uri="{63B3BB69-23CF-44E3-9099-C40C66FF867C}">
                  <a14:compatExt spid="_x0000_s40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7.bin"/><Relationship Id="rId18" Type="http://schemas.openxmlformats.org/officeDocument/2006/relationships/oleObject" Target="../embeddings/oleObject11.bin"/><Relationship Id="rId26" Type="http://schemas.openxmlformats.org/officeDocument/2006/relationships/oleObject" Target="../embeddings/oleObject16.bin"/><Relationship Id="rId39" Type="http://schemas.openxmlformats.org/officeDocument/2006/relationships/oleObject" Target="../embeddings/oleObject27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6.emf"/><Relationship Id="rId34" Type="http://schemas.openxmlformats.org/officeDocument/2006/relationships/oleObject" Target="../embeddings/oleObject23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6.bin"/><Relationship Id="rId17" Type="http://schemas.openxmlformats.org/officeDocument/2006/relationships/image" Target="../media/image4.emf"/><Relationship Id="rId25" Type="http://schemas.openxmlformats.org/officeDocument/2006/relationships/oleObject" Target="../embeddings/oleObject15.bin"/><Relationship Id="rId33" Type="http://schemas.openxmlformats.org/officeDocument/2006/relationships/image" Target="../media/image8.emf"/><Relationship Id="rId38" Type="http://schemas.openxmlformats.org/officeDocument/2006/relationships/oleObject" Target="../embeddings/oleObject2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0.bin"/><Relationship Id="rId20" Type="http://schemas.openxmlformats.org/officeDocument/2006/relationships/oleObject" Target="../embeddings/oleObject12.bin"/><Relationship Id="rId29" Type="http://schemas.openxmlformats.org/officeDocument/2006/relationships/oleObject" Target="../embeddings/oleObject1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24" Type="http://schemas.openxmlformats.org/officeDocument/2006/relationships/oleObject" Target="../embeddings/oleObject14.bin"/><Relationship Id="rId32" Type="http://schemas.openxmlformats.org/officeDocument/2006/relationships/oleObject" Target="../embeddings/oleObject22.bin"/><Relationship Id="rId37" Type="http://schemas.openxmlformats.org/officeDocument/2006/relationships/oleObject" Target="../embeddings/oleObject2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9.bin"/><Relationship Id="rId23" Type="http://schemas.openxmlformats.org/officeDocument/2006/relationships/image" Target="../media/image7.emf"/><Relationship Id="rId28" Type="http://schemas.openxmlformats.org/officeDocument/2006/relationships/oleObject" Target="../embeddings/oleObject18.bin"/><Relationship Id="rId36" Type="http://schemas.openxmlformats.org/officeDocument/2006/relationships/oleObject" Target="../embeddings/oleObject24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5.emf"/><Relationship Id="rId31" Type="http://schemas.openxmlformats.org/officeDocument/2006/relationships/oleObject" Target="../embeddings/oleObject21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.bin"/><Relationship Id="rId22" Type="http://schemas.openxmlformats.org/officeDocument/2006/relationships/oleObject" Target="../embeddings/oleObject13.bin"/><Relationship Id="rId27" Type="http://schemas.openxmlformats.org/officeDocument/2006/relationships/oleObject" Target="../embeddings/oleObject17.bin"/><Relationship Id="rId30" Type="http://schemas.openxmlformats.org/officeDocument/2006/relationships/oleObject" Target="../embeddings/oleObject20.bin"/><Relationship Id="rId35" Type="http://schemas.openxmlformats.org/officeDocument/2006/relationships/image" Target="../media/image9.emf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33.bin"/><Relationship Id="rId18" Type="http://schemas.openxmlformats.org/officeDocument/2006/relationships/oleObject" Target="../embeddings/oleObject38.bin"/><Relationship Id="rId26" Type="http://schemas.openxmlformats.org/officeDocument/2006/relationships/oleObject" Target="../embeddings/oleObject46.bin"/><Relationship Id="rId39" Type="http://schemas.openxmlformats.org/officeDocument/2006/relationships/oleObject" Target="../embeddings/oleObject57.bin"/><Relationship Id="rId21" Type="http://schemas.openxmlformats.org/officeDocument/2006/relationships/oleObject" Target="../embeddings/oleObject41.bin"/><Relationship Id="rId34" Type="http://schemas.openxmlformats.org/officeDocument/2006/relationships/oleObject" Target="../embeddings/oleObject53.bin"/><Relationship Id="rId42" Type="http://schemas.openxmlformats.org/officeDocument/2006/relationships/oleObject" Target="../embeddings/oleObject60.bin"/><Relationship Id="rId47" Type="http://schemas.openxmlformats.org/officeDocument/2006/relationships/image" Target="../media/image17.emf"/><Relationship Id="rId50" Type="http://schemas.openxmlformats.org/officeDocument/2006/relationships/oleObject" Target="../embeddings/oleObject66.bin"/><Relationship Id="rId55" Type="http://schemas.openxmlformats.org/officeDocument/2006/relationships/oleObject" Target="../embeddings/oleObject70.bin"/><Relationship Id="rId63" Type="http://schemas.openxmlformats.org/officeDocument/2006/relationships/oleObject" Target="../embeddings/oleObject78.bin"/><Relationship Id="rId68" Type="http://schemas.openxmlformats.org/officeDocument/2006/relationships/oleObject" Target="../embeddings/oleObject83.bin"/><Relationship Id="rId7" Type="http://schemas.openxmlformats.org/officeDocument/2006/relationships/image" Target="../media/image13.emf"/><Relationship Id="rId71" Type="http://schemas.openxmlformats.org/officeDocument/2006/relationships/oleObject" Target="../embeddings/oleObject8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6.bin"/><Relationship Id="rId29" Type="http://schemas.openxmlformats.org/officeDocument/2006/relationships/oleObject" Target="../embeddings/oleObject49.bin"/><Relationship Id="rId11" Type="http://schemas.openxmlformats.org/officeDocument/2006/relationships/image" Target="../media/image15.emf"/><Relationship Id="rId24" Type="http://schemas.openxmlformats.org/officeDocument/2006/relationships/oleObject" Target="../embeddings/oleObject44.bin"/><Relationship Id="rId32" Type="http://schemas.openxmlformats.org/officeDocument/2006/relationships/oleObject" Target="../embeddings/oleObject52.bin"/><Relationship Id="rId37" Type="http://schemas.openxmlformats.org/officeDocument/2006/relationships/oleObject" Target="../embeddings/oleObject55.bin"/><Relationship Id="rId40" Type="http://schemas.openxmlformats.org/officeDocument/2006/relationships/oleObject" Target="../embeddings/oleObject58.bin"/><Relationship Id="rId45" Type="http://schemas.openxmlformats.org/officeDocument/2006/relationships/oleObject" Target="../embeddings/oleObject63.bin"/><Relationship Id="rId53" Type="http://schemas.openxmlformats.org/officeDocument/2006/relationships/oleObject" Target="../embeddings/oleObject68.bin"/><Relationship Id="rId58" Type="http://schemas.openxmlformats.org/officeDocument/2006/relationships/oleObject" Target="../embeddings/oleObject73.bin"/><Relationship Id="rId66" Type="http://schemas.openxmlformats.org/officeDocument/2006/relationships/oleObject" Target="../embeddings/oleObject81.bin"/><Relationship Id="rId74" Type="http://schemas.openxmlformats.org/officeDocument/2006/relationships/oleObject" Target="../embeddings/oleObject89.bin"/><Relationship Id="rId5" Type="http://schemas.openxmlformats.org/officeDocument/2006/relationships/image" Target="../media/image12.emf"/><Relationship Id="rId15" Type="http://schemas.openxmlformats.org/officeDocument/2006/relationships/oleObject" Target="../embeddings/oleObject35.bin"/><Relationship Id="rId23" Type="http://schemas.openxmlformats.org/officeDocument/2006/relationships/oleObject" Target="../embeddings/oleObject43.bin"/><Relationship Id="rId28" Type="http://schemas.openxmlformats.org/officeDocument/2006/relationships/oleObject" Target="../embeddings/oleObject48.bin"/><Relationship Id="rId36" Type="http://schemas.openxmlformats.org/officeDocument/2006/relationships/oleObject" Target="../embeddings/oleObject54.bin"/><Relationship Id="rId49" Type="http://schemas.openxmlformats.org/officeDocument/2006/relationships/image" Target="../media/image18.emf"/><Relationship Id="rId57" Type="http://schemas.openxmlformats.org/officeDocument/2006/relationships/oleObject" Target="../embeddings/oleObject72.bin"/><Relationship Id="rId61" Type="http://schemas.openxmlformats.org/officeDocument/2006/relationships/oleObject" Target="../embeddings/oleObject76.bin"/><Relationship Id="rId10" Type="http://schemas.openxmlformats.org/officeDocument/2006/relationships/oleObject" Target="../embeddings/oleObject31.bin"/><Relationship Id="rId19" Type="http://schemas.openxmlformats.org/officeDocument/2006/relationships/oleObject" Target="../embeddings/oleObject39.bin"/><Relationship Id="rId31" Type="http://schemas.openxmlformats.org/officeDocument/2006/relationships/oleObject" Target="../embeddings/oleObject51.bin"/><Relationship Id="rId44" Type="http://schemas.openxmlformats.org/officeDocument/2006/relationships/oleObject" Target="../embeddings/oleObject62.bin"/><Relationship Id="rId52" Type="http://schemas.openxmlformats.org/officeDocument/2006/relationships/oleObject" Target="../embeddings/oleObject67.bin"/><Relationship Id="rId60" Type="http://schemas.openxmlformats.org/officeDocument/2006/relationships/oleObject" Target="../embeddings/oleObject75.bin"/><Relationship Id="rId65" Type="http://schemas.openxmlformats.org/officeDocument/2006/relationships/oleObject" Target="../embeddings/oleObject80.bin"/><Relationship Id="rId73" Type="http://schemas.openxmlformats.org/officeDocument/2006/relationships/oleObject" Target="../embeddings/oleObject88.bin"/><Relationship Id="rId4" Type="http://schemas.openxmlformats.org/officeDocument/2006/relationships/oleObject" Target="../embeddings/oleObject28.bin"/><Relationship Id="rId9" Type="http://schemas.openxmlformats.org/officeDocument/2006/relationships/image" Target="../media/image14.emf"/><Relationship Id="rId14" Type="http://schemas.openxmlformats.org/officeDocument/2006/relationships/oleObject" Target="../embeddings/oleObject34.bin"/><Relationship Id="rId22" Type="http://schemas.openxmlformats.org/officeDocument/2006/relationships/oleObject" Target="../embeddings/oleObject42.bin"/><Relationship Id="rId27" Type="http://schemas.openxmlformats.org/officeDocument/2006/relationships/oleObject" Target="../embeddings/oleObject47.bin"/><Relationship Id="rId30" Type="http://schemas.openxmlformats.org/officeDocument/2006/relationships/oleObject" Target="../embeddings/oleObject50.bin"/><Relationship Id="rId35" Type="http://schemas.openxmlformats.org/officeDocument/2006/relationships/image" Target="../media/image2.emf"/><Relationship Id="rId43" Type="http://schemas.openxmlformats.org/officeDocument/2006/relationships/oleObject" Target="../embeddings/oleObject61.bin"/><Relationship Id="rId48" Type="http://schemas.openxmlformats.org/officeDocument/2006/relationships/oleObject" Target="../embeddings/oleObject65.bin"/><Relationship Id="rId56" Type="http://schemas.openxmlformats.org/officeDocument/2006/relationships/oleObject" Target="../embeddings/oleObject71.bin"/><Relationship Id="rId64" Type="http://schemas.openxmlformats.org/officeDocument/2006/relationships/oleObject" Target="../embeddings/oleObject79.bin"/><Relationship Id="rId69" Type="http://schemas.openxmlformats.org/officeDocument/2006/relationships/oleObject" Target="../embeddings/oleObject84.bin"/><Relationship Id="rId8" Type="http://schemas.openxmlformats.org/officeDocument/2006/relationships/oleObject" Target="../embeddings/oleObject30.bin"/><Relationship Id="rId51" Type="http://schemas.openxmlformats.org/officeDocument/2006/relationships/image" Target="../media/image19.emf"/><Relationship Id="rId72" Type="http://schemas.openxmlformats.org/officeDocument/2006/relationships/oleObject" Target="../embeddings/oleObject87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32.bin"/><Relationship Id="rId17" Type="http://schemas.openxmlformats.org/officeDocument/2006/relationships/oleObject" Target="../embeddings/oleObject37.bin"/><Relationship Id="rId25" Type="http://schemas.openxmlformats.org/officeDocument/2006/relationships/oleObject" Target="../embeddings/oleObject45.bin"/><Relationship Id="rId33" Type="http://schemas.openxmlformats.org/officeDocument/2006/relationships/image" Target="../media/image16.emf"/><Relationship Id="rId38" Type="http://schemas.openxmlformats.org/officeDocument/2006/relationships/oleObject" Target="../embeddings/oleObject56.bin"/><Relationship Id="rId46" Type="http://schemas.openxmlformats.org/officeDocument/2006/relationships/oleObject" Target="../embeddings/oleObject64.bin"/><Relationship Id="rId59" Type="http://schemas.openxmlformats.org/officeDocument/2006/relationships/oleObject" Target="../embeddings/oleObject74.bin"/><Relationship Id="rId67" Type="http://schemas.openxmlformats.org/officeDocument/2006/relationships/oleObject" Target="../embeddings/oleObject82.bin"/><Relationship Id="rId20" Type="http://schemas.openxmlformats.org/officeDocument/2006/relationships/oleObject" Target="../embeddings/oleObject40.bin"/><Relationship Id="rId41" Type="http://schemas.openxmlformats.org/officeDocument/2006/relationships/oleObject" Target="../embeddings/oleObject59.bin"/><Relationship Id="rId54" Type="http://schemas.openxmlformats.org/officeDocument/2006/relationships/oleObject" Target="../embeddings/oleObject69.bin"/><Relationship Id="rId62" Type="http://schemas.openxmlformats.org/officeDocument/2006/relationships/oleObject" Target="../embeddings/oleObject77.bin"/><Relationship Id="rId70" Type="http://schemas.openxmlformats.org/officeDocument/2006/relationships/oleObject" Target="../embeddings/oleObject85.bin"/><Relationship Id="rId75" Type="http://schemas.openxmlformats.org/officeDocument/2006/relationships/oleObject" Target="../embeddings/oleObject90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N205"/>
  <sheetViews>
    <sheetView topLeftCell="A112" workbookViewId="0">
      <selection activeCell="C126" sqref="C126"/>
    </sheetView>
  </sheetViews>
  <sheetFormatPr baseColWidth="10" defaultRowHeight="15" x14ac:dyDescent="0.25"/>
  <cols>
    <col min="1" max="4" width="11.42578125" style="2"/>
    <col min="5" max="5" width="12.7109375" style="2" bestFit="1" customWidth="1"/>
    <col min="6" max="11" width="11.42578125" style="2"/>
    <col min="12" max="12" width="12" style="2" bestFit="1" customWidth="1"/>
    <col min="13" max="13" width="12.7109375" style="2" bestFit="1" customWidth="1"/>
    <col min="14" max="16384" width="11.42578125" style="2"/>
  </cols>
  <sheetData>
    <row r="2" spans="4:4" ht="18.75" x14ac:dyDescent="0.25">
      <c r="D2" s="3" t="s">
        <v>60</v>
      </c>
    </row>
    <row r="17" spans="1:21" ht="18.75" x14ac:dyDescent="0.25">
      <c r="C17" s="3" t="s">
        <v>17</v>
      </c>
    </row>
    <row r="18" spans="1:21" ht="18.75" x14ac:dyDescent="0.25">
      <c r="C18" s="3" t="s">
        <v>98</v>
      </c>
    </row>
    <row r="19" spans="1:21" x14ac:dyDescent="0.25">
      <c r="C19" s="5"/>
      <c r="E19" s="4"/>
    </row>
    <row r="20" spans="1:21" x14ac:dyDescent="0.25">
      <c r="C20" s="5"/>
      <c r="D20" s="4"/>
      <c r="E20" s="4"/>
    </row>
    <row r="21" spans="1:21" x14ac:dyDescent="0.25">
      <c r="A21" s="25" t="s">
        <v>93</v>
      </c>
      <c r="B21" s="20"/>
      <c r="C21" s="27" t="s">
        <v>94</v>
      </c>
      <c r="D21" s="28">
        <v>8</v>
      </c>
      <c r="E21" s="4"/>
    </row>
    <row r="22" spans="1:21" x14ac:dyDescent="0.25">
      <c r="C22" s="5"/>
      <c r="D22" s="4"/>
      <c r="E22" s="4"/>
    </row>
    <row r="23" spans="1:21" x14ac:dyDescent="0.25">
      <c r="C23" s="5"/>
      <c r="D23" s="4"/>
      <c r="E23" s="4"/>
    </row>
    <row r="24" spans="1:21" x14ac:dyDescent="0.25">
      <c r="B24" s="18">
        <v>0.9</v>
      </c>
      <c r="C24" s="5"/>
      <c r="D24" s="4"/>
      <c r="E24" s="4"/>
    </row>
    <row r="26" spans="1:21" x14ac:dyDescent="0.25">
      <c r="E26" s="7">
        <v>0</v>
      </c>
      <c r="F26" s="7"/>
      <c r="G26" s="7">
        <f>1/8</f>
        <v>0.125</v>
      </c>
      <c r="H26" s="7"/>
      <c r="I26" s="7">
        <f>2/8</f>
        <v>0.25</v>
      </c>
      <c r="J26" s="7"/>
      <c r="K26" s="7">
        <f>3/8</f>
        <v>0.375</v>
      </c>
      <c r="L26" s="7"/>
      <c r="M26" s="7">
        <f>4/8</f>
        <v>0.5</v>
      </c>
      <c r="N26" s="7"/>
      <c r="O26" s="7">
        <f>5/8</f>
        <v>0.625</v>
      </c>
      <c r="P26" s="7"/>
      <c r="Q26" s="7">
        <f>6/8</f>
        <v>0.75</v>
      </c>
      <c r="R26" s="7"/>
      <c r="S26" s="7">
        <f>7/8</f>
        <v>0.875</v>
      </c>
      <c r="T26" s="7"/>
      <c r="U26" s="7">
        <f>8/8</f>
        <v>1</v>
      </c>
    </row>
    <row r="28" spans="1:21" x14ac:dyDescent="0.25">
      <c r="E28" s="21">
        <f>POWER($B$24+E26*(1-$B$24),4)</f>
        <v>0.65610000000000013</v>
      </c>
      <c r="G28" s="21">
        <f>POWER($B$24+G26*(1-$B$24),4)</f>
        <v>0.69331643066406246</v>
      </c>
      <c r="I28" s="21">
        <f>POWER($B$24+I26*(1-$B$24),4)</f>
        <v>0.73209414062500011</v>
      </c>
      <c r="K28" s="21">
        <f>POWER($B$24+K26*(1-$B$24),4)</f>
        <v>0.7724761962890625</v>
      </c>
      <c r="M28" s="21">
        <f>POWER($B$24+M26*(1-$B$24),4)</f>
        <v>0.81450624999999999</v>
      </c>
      <c r="O28" s="21">
        <f>POWER($B$24+O26*(1-$B$24),4)</f>
        <v>0.85822854003906268</v>
      </c>
      <c r="Q28" s="21">
        <f>POWER($B$24+Q26*(1-$B$24),4)</f>
        <v>0.90368789062499988</v>
      </c>
      <c r="S28" s="21">
        <f>POWER($B$24+S26*(1-$B$24),4)</f>
        <v>0.95092971191406261</v>
      </c>
      <c r="U28" s="7">
        <f>POWER($B$24+U26*(1-$B$24),4)</f>
        <v>1</v>
      </c>
    </row>
    <row r="29" spans="1:21" x14ac:dyDescent="0.25">
      <c r="E29" s="21"/>
      <c r="G29" s="21"/>
      <c r="I29" s="21"/>
      <c r="K29" s="21"/>
      <c r="M29" s="21"/>
      <c r="O29" s="21"/>
      <c r="Q29" s="21"/>
      <c r="S29" s="21"/>
      <c r="U29" s="7"/>
    </row>
    <row r="30" spans="1:21" x14ac:dyDescent="0.25">
      <c r="E30" s="7">
        <f>POWER($B$24+E26*(1-$B$24),2)</f>
        <v>0.81</v>
      </c>
      <c r="F30" s="22"/>
      <c r="G30" s="7">
        <f>POWER($B$24+G26*(1-$B$24),2)</f>
        <v>0.83265624999999999</v>
      </c>
      <c r="H30" s="22"/>
      <c r="I30" s="7">
        <f>POWER($B$24+I26*(1-$B$24),2)</f>
        <v>0.85562500000000008</v>
      </c>
      <c r="J30" s="22"/>
      <c r="K30" s="7">
        <f>POWER($B$24+K26*(1-$B$24),2)</f>
        <v>0.87890625</v>
      </c>
      <c r="L30" s="22"/>
      <c r="M30" s="7">
        <f>POWER($B$24+M26*(1-$B$24),2)</f>
        <v>0.90249999999999997</v>
      </c>
      <c r="N30" s="22"/>
      <c r="O30" s="7">
        <f>POWER($B$24+O26*(1-$B$24),2)</f>
        <v>0.9264062500000001</v>
      </c>
      <c r="P30" s="22"/>
      <c r="Q30" s="7">
        <f>POWER($B$24+Q26*(1-$B$24),2)</f>
        <v>0.95062499999999994</v>
      </c>
      <c r="R30" s="22"/>
      <c r="S30" s="7">
        <f>POWER($B$24+S26*(1-$B$24),2)</f>
        <v>0.97515625000000006</v>
      </c>
      <c r="T30" s="22"/>
      <c r="U30" s="7">
        <f>POWER($B$24+U26*(1-$B$24),2)</f>
        <v>1</v>
      </c>
    </row>
    <row r="31" spans="1:21" x14ac:dyDescent="0.25">
      <c r="E31" s="21"/>
      <c r="G31" s="21"/>
      <c r="I31" s="21"/>
      <c r="K31" s="21"/>
      <c r="M31" s="21"/>
      <c r="O31" s="21"/>
      <c r="Q31" s="21"/>
      <c r="S31" s="21"/>
      <c r="U31" s="7"/>
    </row>
    <row r="32" spans="1:21" x14ac:dyDescent="0.25">
      <c r="B32" s="11"/>
      <c r="O32" s="21"/>
      <c r="Q32" s="21"/>
      <c r="S32" s="21"/>
      <c r="U32" s="7"/>
    </row>
    <row r="33" spans="1:24" x14ac:dyDescent="0.25">
      <c r="A33" s="1"/>
      <c r="B33" s="1"/>
      <c r="G33" s="20"/>
      <c r="O33" s="21"/>
      <c r="Q33" s="21"/>
      <c r="S33" s="21"/>
      <c r="U33" s="7"/>
    </row>
    <row r="34" spans="1:24" x14ac:dyDescent="0.25">
      <c r="A34" s="5"/>
      <c r="B34" s="1"/>
      <c r="C34" s="6">
        <v>3.2236653067590822E-3</v>
      </c>
      <c r="D34" s="2" t="s">
        <v>30</v>
      </c>
      <c r="E34" s="2">
        <f>10000000000000*MDETERM(C39:X60)</f>
        <v>8.1599126103069474E-4</v>
      </c>
      <c r="G34" s="22">
        <f>D21*POWER(C34,0.25)</f>
        <v>1.9062395387471214</v>
      </c>
      <c r="O34" s="21"/>
      <c r="Q34" s="21"/>
      <c r="S34" s="21"/>
      <c r="U34" s="7"/>
    </row>
    <row r="35" spans="1:24" x14ac:dyDescent="0.25">
      <c r="A35" s="1"/>
      <c r="B35" s="1"/>
      <c r="O35" s="21"/>
      <c r="Q35" s="21"/>
      <c r="S35" s="21"/>
      <c r="U35" s="7"/>
    </row>
    <row r="36" spans="1:24" x14ac:dyDescent="0.25">
      <c r="A36" s="1"/>
      <c r="B36" s="1"/>
      <c r="D36" s="25"/>
      <c r="O36" s="21"/>
      <c r="Q36" s="21"/>
      <c r="S36" s="21"/>
      <c r="U36" s="7"/>
    </row>
    <row r="37" spans="1:24" x14ac:dyDescent="0.25">
      <c r="B37" s="1"/>
      <c r="C37" s="1"/>
      <c r="E37" s="25"/>
      <c r="O37" s="21"/>
      <c r="Q37" s="21"/>
      <c r="S37" s="21"/>
      <c r="U37" s="7"/>
    </row>
    <row r="38" spans="1:24" x14ac:dyDescent="0.25">
      <c r="C38" s="23" t="s">
        <v>0</v>
      </c>
      <c r="D38" s="23" t="s">
        <v>49</v>
      </c>
      <c r="E38" s="23" t="s">
        <v>1</v>
      </c>
      <c r="F38" s="23" t="s">
        <v>50</v>
      </c>
      <c r="G38" s="23" t="s">
        <v>2</v>
      </c>
      <c r="H38" s="23" t="s">
        <v>51</v>
      </c>
      <c r="I38" s="23" t="s">
        <v>3</v>
      </c>
      <c r="J38" s="23" t="s">
        <v>52</v>
      </c>
      <c r="K38" s="23" t="s">
        <v>4</v>
      </c>
      <c r="L38" s="23" t="s">
        <v>53</v>
      </c>
      <c r="M38" s="23" t="s">
        <v>5</v>
      </c>
      <c r="N38" s="23" t="s">
        <v>54</v>
      </c>
      <c r="O38" s="23" t="s">
        <v>6</v>
      </c>
      <c r="P38" s="23" t="s">
        <v>55</v>
      </c>
      <c r="Q38" s="23" t="s">
        <v>7</v>
      </c>
      <c r="R38" s="23" t="s">
        <v>56</v>
      </c>
      <c r="S38" s="23" t="s">
        <v>8</v>
      </c>
      <c r="T38" s="23" t="s">
        <v>57</v>
      </c>
      <c r="U38" s="23" t="s">
        <v>9</v>
      </c>
      <c r="V38" s="23" t="s">
        <v>58</v>
      </c>
      <c r="W38" s="23" t="s">
        <v>10</v>
      </c>
      <c r="X38" s="23" t="s">
        <v>59</v>
      </c>
    </row>
    <row r="39" spans="1:24" x14ac:dyDescent="0.25">
      <c r="B39" s="2" t="s">
        <v>31</v>
      </c>
      <c r="C39" s="7">
        <v>0</v>
      </c>
      <c r="D39" s="7">
        <v>1</v>
      </c>
      <c r="E39" s="7">
        <f>E30*$C$34</f>
        <v>2.6111688984748567E-3</v>
      </c>
      <c r="F39" s="7">
        <v>-2</v>
      </c>
      <c r="G39" s="7">
        <v>0</v>
      </c>
      <c r="H39" s="7">
        <v>1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</row>
    <row r="40" spans="1:24" x14ac:dyDescent="0.25">
      <c r="B40" s="2" t="s">
        <v>32</v>
      </c>
      <c r="C40" s="7">
        <f>E28</f>
        <v>0.65610000000000013</v>
      </c>
      <c r="D40" s="7">
        <v>0</v>
      </c>
      <c r="E40" s="7">
        <f>-2*E28</f>
        <v>-1.3122000000000003</v>
      </c>
      <c r="F40" s="7">
        <v>1</v>
      </c>
      <c r="G40" s="7">
        <f>E28</f>
        <v>0.65610000000000013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</row>
    <row r="41" spans="1:24" x14ac:dyDescent="0.25">
      <c r="B41" s="2" t="s">
        <v>33</v>
      </c>
      <c r="C41" s="7">
        <v>0</v>
      </c>
      <c r="D41" s="7">
        <v>0</v>
      </c>
      <c r="E41" s="7">
        <v>0</v>
      </c>
      <c r="F41" s="7">
        <v>1</v>
      </c>
      <c r="G41" s="7">
        <f>G30*$C$34</f>
        <v>2.6842050655811172E-3</v>
      </c>
      <c r="H41" s="7">
        <v>-2</v>
      </c>
      <c r="I41" s="7">
        <v>0</v>
      </c>
      <c r="J41" s="7">
        <v>1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</row>
    <row r="42" spans="1:24" x14ac:dyDescent="0.25">
      <c r="B42" s="2" t="s">
        <v>34</v>
      </c>
      <c r="C42" s="7">
        <v>0</v>
      </c>
      <c r="D42" s="7">
        <v>0</v>
      </c>
      <c r="E42" s="7">
        <f>G28</f>
        <v>0.69331643066406246</v>
      </c>
      <c r="F42" s="7">
        <v>0</v>
      </c>
      <c r="G42" s="7">
        <f>-2*G28</f>
        <v>-1.3866328613281249</v>
      </c>
      <c r="H42" s="7">
        <v>1</v>
      </c>
      <c r="I42" s="7">
        <f>G28</f>
        <v>0.69331643066406246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</row>
    <row r="43" spans="1:24" x14ac:dyDescent="0.25">
      <c r="B43" s="2" t="s">
        <v>35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1</v>
      </c>
      <c r="I43" s="7">
        <f>I30*$C$34</f>
        <v>2.75824862809574E-3</v>
      </c>
      <c r="J43" s="7">
        <v>-2</v>
      </c>
      <c r="K43" s="7">
        <v>0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</row>
    <row r="44" spans="1:24" x14ac:dyDescent="0.25">
      <c r="B44" s="2" t="s">
        <v>36</v>
      </c>
      <c r="C44" s="7">
        <v>0</v>
      </c>
      <c r="D44" s="7">
        <v>0</v>
      </c>
      <c r="E44" s="7">
        <v>0</v>
      </c>
      <c r="F44" s="7">
        <v>0</v>
      </c>
      <c r="G44" s="7">
        <f>I28</f>
        <v>0.73209414062500011</v>
      </c>
      <c r="H44" s="7">
        <v>0</v>
      </c>
      <c r="I44" s="7">
        <f>-2*I28</f>
        <v>-1.4641882812500002</v>
      </c>
      <c r="J44" s="7">
        <v>1</v>
      </c>
      <c r="K44" s="7">
        <f>I28</f>
        <v>0.73209414062500011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</row>
    <row r="45" spans="1:24" x14ac:dyDescent="0.25">
      <c r="B45" s="2" t="s">
        <v>37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1</v>
      </c>
      <c r="K45" s="7">
        <f>K30*$C$34</f>
        <v>2.8332995860187245E-3</v>
      </c>
      <c r="L45" s="7">
        <v>-2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</row>
    <row r="46" spans="1:24" x14ac:dyDescent="0.25">
      <c r="B46" s="2" t="s">
        <v>38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f>K28</f>
        <v>0.7724761962890625</v>
      </c>
      <c r="J46" s="7">
        <v>0</v>
      </c>
      <c r="K46" s="7">
        <f>-2*K28</f>
        <v>-1.544952392578125</v>
      </c>
      <c r="L46" s="7">
        <v>1</v>
      </c>
      <c r="M46" s="7">
        <f>K28</f>
        <v>0.7724761962890625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</row>
    <row r="47" spans="1:24" x14ac:dyDescent="0.25">
      <c r="B47" s="2" t="s">
        <v>39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1</v>
      </c>
      <c r="M47" s="7">
        <f>M30*$C$34</f>
        <v>2.9093579393500717E-3</v>
      </c>
      <c r="N47" s="7">
        <v>-2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</row>
    <row r="48" spans="1:24" x14ac:dyDescent="0.25">
      <c r="B48" s="2" t="s">
        <v>40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f>M28</f>
        <v>0.81450624999999999</v>
      </c>
      <c r="L48" s="7">
        <v>0</v>
      </c>
      <c r="M48" s="7">
        <f>-2*M28</f>
        <v>-1.6290125</v>
      </c>
      <c r="N48" s="7">
        <v>1</v>
      </c>
      <c r="O48" s="7">
        <f>M28</f>
        <v>0.81450624999999999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</row>
    <row r="49" spans="2:24" x14ac:dyDescent="0.25">
      <c r="B49" s="2" t="s">
        <v>41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1</v>
      </c>
      <c r="O49" s="7">
        <f>O30*$C$34</f>
        <v>2.9864236880897815E-3</v>
      </c>
      <c r="P49" s="7">
        <v>-2</v>
      </c>
      <c r="Q49" s="7">
        <v>0</v>
      </c>
      <c r="R49" s="7">
        <v>1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</row>
    <row r="50" spans="2:24" x14ac:dyDescent="0.25">
      <c r="B50" s="2" t="s">
        <v>42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f>O28</f>
        <v>0.85822854003906268</v>
      </c>
      <c r="N50" s="7">
        <v>0</v>
      </c>
      <c r="O50" s="7">
        <f>-2*O28</f>
        <v>-1.7164570800781254</v>
      </c>
      <c r="P50" s="7">
        <v>1</v>
      </c>
      <c r="Q50" s="7">
        <f>O28</f>
        <v>0.85822854003906268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</row>
    <row r="51" spans="2:24" x14ac:dyDescent="0.25">
      <c r="B51" s="2" t="s">
        <v>43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1</v>
      </c>
      <c r="Q51" s="7">
        <f>Q30*$C$34</f>
        <v>3.0644968322378523E-3</v>
      </c>
      <c r="R51" s="7">
        <v>-2</v>
      </c>
      <c r="S51" s="7">
        <v>0</v>
      </c>
      <c r="T51" s="7">
        <v>1</v>
      </c>
      <c r="U51" s="7">
        <v>0</v>
      </c>
      <c r="V51" s="7">
        <v>0</v>
      </c>
      <c r="W51" s="7">
        <v>0</v>
      </c>
      <c r="X51" s="7">
        <v>0</v>
      </c>
    </row>
    <row r="52" spans="2:24" x14ac:dyDescent="0.25">
      <c r="B52" s="2" t="s">
        <v>44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f>Q28</f>
        <v>0.90368789062499988</v>
      </c>
      <c r="P52" s="7">
        <v>0</v>
      </c>
      <c r="Q52" s="7">
        <f>-2*Q28</f>
        <v>-1.8073757812499998</v>
      </c>
      <c r="R52" s="7">
        <v>1</v>
      </c>
      <c r="S52" s="7">
        <f>Q28</f>
        <v>0.90368789062499988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</row>
    <row r="53" spans="2:24" x14ac:dyDescent="0.25">
      <c r="B53" s="2" t="s">
        <v>45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1</v>
      </c>
      <c r="S53" s="7">
        <f>S30*$C$34</f>
        <v>3.1435773717942866E-3</v>
      </c>
      <c r="T53" s="7">
        <v>-2</v>
      </c>
      <c r="U53" s="7">
        <v>0</v>
      </c>
      <c r="V53" s="7">
        <v>1</v>
      </c>
      <c r="W53" s="7">
        <v>0</v>
      </c>
      <c r="X53" s="7">
        <v>0</v>
      </c>
    </row>
    <row r="54" spans="2:24" x14ac:dyDescent="0.25">
      <c r="B54" s="2" t="s">
        <v>46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f>S28</f>
        <v>0.95092971191406261</v>
      </c>
      <c r="R54" s="7">
        <v>0</v>
      </c>
      <c r="S54" s="7">
        <f>-2*S28</f>
        <v>-1.9018594238281252</v>
      </c>
      <c r="T54" s="7">
        <v>1</v>
      </c>
      <c r="U54" s="7">
        <f>S28</f>
        <v>0.95092971191406261</v>
      </c>
      <c r="V54" s="7">
        <v>0</v>
      </c>
      <c r="W54" s="7">
        <v>0</v>
      </c>
      <c r="X54" s="7">
        <v>0</v>
      </c>
    </row>
    <row r="55" spans="2:24" x14ac:dyDescent="0.25">
      <c r="B55" s="2" t="s">
        <v>47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1</v>
      </c>
      <c r="U55" s="7">
        <f>U30*$C$34</f>
        <v>3.2236653067590822E-3</v>
      </c>
      <c r="V55" s="7">
        <v>-2</v>
      </c>
      <c r="W55" s="7">
        <v>0</v>
      </c>
      <c r="X55" s="7">
        <v>1</v>
      </c>
    </row>
    <row r="56" spans="2:24" x14ac:dyDescent="0.25">
      <c r="B56" s="2" t="s">
        <v>48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f>U28</f>
        <v>1</v>
      </c>
      <c r="T56" s="7">
        <v>0</v>
      </c>
      <c r="U56" s="7">
        <f>-2*U28</f>
        <v>-2</v>
      </c>
      <c r="V56" s="7">
        <v>1</v>
      </c>
      <c r="W56" s="7">
        <f>U28</f>
        <v>1</v>
      </c>
      <c r="X56" s="7">
        <v>0</v>
      </c>
    </row>
    <row r="57" spans="2:24" x14ac:dyDescent="0.25">
      <c r="B57" s="2" t="s">
        <v>15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</row>
    <row r="58" spans="2:24" x14ac:dyDescent="0.25">
      <c r="B58" s="2" t="s">
        <v>16</v>
      </c>
      <c r="C58" s="7">
        <v>0</v>
      </c>
      <c r="D58" s="7">
        <v>-1</v>
      </c>
      <c r="E58" s="7">
        <v>0</v>
      </c>
      <c r="F58" s="7">
        <v>0</v>
      </c>
      <c r="G58" s="7">
        <v>0</v>
      </c>
      <c r="H58" s="7">
        <v>1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</row>
    <row r="59" spans="2:24" x14ac:dyDescent="0.25">
      <c r="B59" s="2" t="s">
        <v>18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1</v>
      </c>
      <c r="V59" s="7">
        <v>0</v>
      </c>
      <c r="W59" s="7">
        <v>0</v>
      </c>
      <c r="X59" s="7">
        <v>0</v>
      </c>
    </row>
    <row r="60" spans="2:24" x14ac:dyDescent="0.25">
      <c r="B60" s="2" t="s">
        <v>19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-1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</row>
    <row r="68" spans="1:29" ht="18.75" x14ac:dyDescent="0.25">
      <c r="C68" s="3" t="s">
        <v>17</v>
      </c>
    </row>
    <row r="69" spans="1:29" ht="18.75" x14ac:dyDescent="0.25">
      <c r="C69" s="3" t="s">
        <v>101</v>
      </c>
    </row>
    <row r="70" spans="1:29" x14ac:dyDescent="0.25">
      <c r="C70" s="5"/>
      <c r="E70" s="4"/>
    </row>
    <row r="71" spans="1:29" x14ac:dyDescent="0.25">
      <c r="C71" s="5"/>
      <c r="D71" s="4"/>
      <c r="E71" s="4"/>
    </row>
    <row r="72" spans="1:29" x14ac:dyDescent="0.25">
      <c r="A72" s="25" t="s">
        <v>93</v>
      </c>
      <c r="B72" s="20"/>
      <c r="C72" s="27" t="s">
        <v>94</v>
      </c>
      <c r="D72" s="28">
        <v>12</v>
      </c>
      <c r="E72" s="4"/>
    </row>
    <row r="73" spans="1:29" x14ac:dyDescent="0.25">
      <c r="C73" s="5"/>
      <c r="D73" s="4"/>
      <c r="E73" s="4"/>
    </row>
    <row r="74" spans="1:29" x14ac:dyDescent="0.25">
      <c r="C74" s="5"/>
      <c r="D74" s="4"/>
      <c r="E74" s="4"/>
    </row>
    <row r="75" spans="1:29" x14ac:dyDescent="0.25">
      <c r="B75" s="18">
        <v>0.9</v>
      </c>
      <c r="C75" s="5"/>
      <c r="D75" s="4"/>
      <c r="E75" s="4"/>
    </row>
    <row r="77" spans="1:29" x14ac:dyDescent="0.25">
      <c r="E77" s="7">
        <v>0</v>
      </c>
      <c r="F77" s="7"/>
      <c r="G77" s="7">
        <f>1/12</f>
        <v>8.3333333333333329E-2</v>
      </c>
      <c r="H77" s="7"/>
      <c r="I77" s="7">
        <f>2/12</f>
        <v>0.16666666666666666</v>
      </c>
      <c r="J77" s="7"/>
      <c r="K77" s="7">
        <f>3/12</f>
        <v>0.25</v>
      </c>
      <c r="L77" s="7"/>
      <c r="M77" s="7">
        <f>4/12</f>
        <v>0.33333333333333331</v>
      </c>
      <c r="N77" s="7"/>
      <c r="O77" s="7">
        <f>5/12</f>
        <v>0.41666666666666669</v>
      </c>
      <c r="P77" s="7"/>
      <c r="Q77" s="7">
        <f>6/12</f>
        <v>0.5</v>
      </c>
      <c r="R77" s="7"/>
      <c r="S77" s="7">
        <f>7/12</f>
        <v>0.58333333333333337</v>
      </c>
      <c r="T77" s="7"/>
      <c r="U77" s="7">
        <f>8/12</f>
        <v>0.66666666666666663</v>
      </c>
      <c r="W77" s="7">
        <f>9/12</f>
        <v>0.75</v>
      </c>
      <c r="X77" s="7"/>
      <c r="Y77" s="7">
        <f>10/12</f>
        <v>0.83333333333333337</v>
      </c>
      <c r="Z77" s="7"/>
      <c r="AA77" s="7">
        <f>11/12</f>
        <v>0.91666666666666663</v>
      </c>
      <c r="AB77" s="7"/>
      <c r="AC77" s="7">
        <f>12/12</f>
        <v>1</v>
      </c>
    </row>
    <row r="79" spans="1:29" x14ac:dyDescent="0.25">
      <c r="E79" s="21">
        <f>POWER($B$75+E77*(1-$B$75),4)</f>
        <v>0.65610000000000013</v>
      </c>
      <c r="G79" s="21">
        <f>POWER($B$75+G77*(1-$B$75),4)</f>
        <v>0.68073958815586411</v>
      </c>
      <c r="I79" s="21">
        <f>POWER($B$75+I77*(1-$B$75),4)</f>
        <v>0.70606674382716073</v>
      </c>
      <c r="K79" s="21">
        <f>POWER($B$75+K77*(1-$B$75),4)</f>
        <v>0.73209414062500011</v>
      </c>
      <c r="M79" s="21">
        <f>POWER($B$75+M77*(1-$B$75),4)</f>
        <v>0.75883456790123471</v>
      </c>
      <c r="O79" s="21">
        <f>POWER($B$75+O77*(1-$B$75),4)</f>
        <v>0.78630093074845675</v>
      </c>
      <c r="Q79" s="21">
        <f>POWER($B$75+Q77*(1-$B$75),4)</f>
        <v>0.81450624999999999</v>
      </c>
      <c r="S79" s="21">
        <f>POWER($B$75+S77*(1-$B$75),4)</f>
        <v>0.84346366222993852</v>
      </c>
      <c r="U79" s="7">
        <f>POWER($B$75+U77*(1-$B$75),4)</f>
        <v>0.87318641975308631</v>
      </c>
      <c r="W79" s="7">
        <f>POWER($B$75+W77*(1-$B$75),4)</f>
        <v>0.90368789062499988</v>
      </c>
      <c r="Y79" s="7">
        <f>POWER($B$75+Y77*(1-$B$75),4)</f>
        <v>0.93498155864197563</v>
      </c>
      <c r="AA79" s="7">
        <f>POWER($B$75+AA77*(1-$B$75),4)</f>
        <v>0.96708102334104951</v>
      </c>
      <c r="AC79" s="7">
        <f>POWER($B$75+AC77*(1-$B$75),4)</f>
        <v>1</v>
      </c>
    </row>
    <row r="80" spans="1:29" x14ac:dyDescent="0.25">
      <c r="E80" s="21"/>
      <c r="G80" s="21"/>
      <c r="I80" s="21"/>
      <c r="K80" s="21"/>
      <c r="M80" s="21"/>
      <c r="O80" s="21"/>
      <c r="Q80" s="21"/>
      <c r="S80" s="21"/>
      <c r="U80" s="7"/>
      <c r="W80" s="7"/>
      <c r="Y80" s="7"/>
      <c r="AA80" s="7"/>
      <c r="AC80" s="7"/>
    </row>
    <row r="81" spans="1:32" x14ac:dyDescent="0.25">
      <c r="E81" s="7">
        <f>POWER($B$75+E77*(1-$B$75),2)</f>
        <v>0.81</v>
      </c>
      <c r="F81" s="22"/>
      <c r="G81" s="7">
        <f>POWER($B$75+G77*(1-$B$75),2)</f>
        <v>0.82506944444444441</v>
      </c>
      <c r="H81" s="22"/>
      <c r="I81" s="7">
        <f>POWER($B$75+I77*(1-$B$75),2)</f>
        <v>0.8402777777777779</v>
      </c>
      <c r="J81" s="22"/>
      <c r="K81" s="7">
        <f>POWER($B$75+K77*(1-$B$75),2)</f>
        <v>0.85562500000000008</v>
      </c>
      <c r="L81" s="22"/>
      <c r="M81" s="7">
        <f>POWER($B$75+M77*(1-$B$75),2)</f>
        <v>0.87111111111111117</v>
      </c>
      <c r="N81" s="22"/>
      <c r="O81" s="7">
        <f>POWER($B$75+O77*(1-$B$75),2)</f>
        <v>0.88673611111111106</v>
      </c>
      <c r="P81" s="22"/>
      <c r="Q81" s="7">
        <f>POWER($B$75+Q77*(1-$B$75),2)</f>
        <v>0.90249999999999997</v>
      </c>
      <c r="R81" s="22"/>
      <c r="S81" s="7">
        <f>POWER($B$75+S77*(1-$B$75),2)</f>
        <v>0.9184027777777779</v>
      </c>
      <c r="T81" s="22"/>
      <c r="U81" s="7">
        <f>POWER($B$75+U77*(1-$B$75),2)</f>
        <v>0.93444444444444441</v>
      </c>
      <c r="W81" s="7">
        <f>POWER($B$75+W77*(1-$B$75),2)</f>
        <v>0.95062499999999994</v>
      </c>
      <c r="Y81" s="7">
        <f>POWER($B$75+Y77*(1-$B$75),2)</f>
        <v>0.96694444444444461</v>
      </c>
      <c r="AA81" s="7">
        <f>POWER($B$75+AA77*(1-$B$75),2)</f>
        <v>0.98340277777777785</v>
      </c>
      <c r="AC81" s="7">
        <f>POWER($B$75+AC77*(1-$B$75),2)</f>
        <v>1</v>
      </c>
    </row>
    <row r="82" spans="1:32" x14ac:dyDescent="0.25">
      <c r="E82" s="21"/>
      <c r="G82" s="21"/>
      <c r="I82" s="21"/>
      <c r="K82" s="21"/>
      <c r="M82" s="21"/>
      <c r="O82" s="21"/>
      <c r="Q82" s="21"/>
      <c r="S82" s="21"/>
      <c r="U82" s="7"/>
    </row>
    <row r="83" spans="1:32" x14ac:dyDescent="0.25">
      <c r="B83" s="11"/>
      <c r="O83" s="21"/>
      <c r="Q83" s="21"/>
      <c r="S83" s="21"/>
      <c r="U83" s="7"/>
    </row>
    <row r="84" spans="1:32" x14ac:dyDescent="0.25">
      <c r="A84" s="1"/>
      <c r="B84" s="1"/>
      <c r="G84" s="20"/>
      <c r="O84" s="21"/>
      <c r="Q84" s="21"/>
      <c r="S84" s="21"/>
      <c r="U84" s="7"/>
    </row>
    <row r="85" spans="1:32" x14ac:dyDescent="0.25">
      <c r="A85" s="5"/>
      <c r="B85" s="1"/>
      <c r="C85" s="6">
        <v>6.4452490186234072E-4</v>
      </c>
      <c r="D85" s="2" t="s">
        <v>30</v>
      </c>
      <c r="E85" s="2">
        <f>100000000000000000*MDETERM(C90:AF119)</f>
        <v>1.1393994709859305</v>
      </c>
      <c r="G85" s="22">
        <f>D72*POWER(C85,0.25)</f>
        <v>1.9120144556320713</v>
      </c>
      <c r="O85" s="21"/>
      <c r="Q85" s="21"/>
      <c r="S85" s="21"/>
      <c r="U85" s="7"/>
    </row>
    <row r="86" spans="1:32" x14ac:dyDescent="0.25">
      <c r="A86" s="1"/>
      <c r="B86" s="1"/>
      <c r="O86" s="21"/>
      <c r="Q86" s="21"/>
      <c r="S86" s="21"/>
      <c r="U86" s="7"/>
    </row>
    <row r="87" spans="1:32" x14ac:dyDescent="0.25">
      <c r="A87" s="1"/>
      <c r="B87" s="1"/>
      <c r="D87" s="25"/>
      <c r="O87" s="21"/>
      <c r="Q87" s="21"/>
      <c r="S87" s="21"/>
      <c r="U87" s="7"/>
    </row>
    <row r="88" spans="1:32" x14ac:dyDescent="0.25">
      <c r="B88" s="1"/>
      <c r="C88" s="1"/>
      <c r="E88" s="25"/>
      <c r="O88" s="21"/>
      <c r="Q88" s="21"/>
      <c r="S88" s="21"/>
      <c r="U88" s="7"/>
    </row>
    <row r="89" spans="1:32" x14ac:dyDescent="0.25">
      <c r="C89" s="23" t="s">
        <v>0</v>
      </c>
      <c r="D89" s="23" t="s">
        <v>49</v>
      </c>
      <c r="E89" s="23" t="s">
        <v>1</v>
      </c>
      <c r="F89" s="23" t="s">
        <v>50</v>
      </c>
      <c r="G89" s="23" t="s">
        <v>2</v>
      </c>
      <c r="H89" s="23" t="s">
        <v>51</v>
      </c>
      <c r="I89" s="23" t="s">
        <v>3</v>
      </c>
      <c r="J89" s="23" t="s">
        <v>52</v>
      </c>
      <c r="K89" s="23" t="s">
        <v>4</v>
      </c>
      <c r="L89" s="23" t="s">
        <v>53</v>
      </c>
      <c r="M89" s="23" t="s">
        <v>5</v>
      </c>
      <c r="N89" s="23" t="s">
        <v>54</v>
      </c>
      <c r="O89" s="23" t="s">
        <v>6</v>
      </c>
      <c r="P89" s="23" t="s">
        <v>55</v>
      </c>
      <c r="Q89" s="23" t="s">
        <v>7</v>
      </c>
      <c r="R89" s="23" t="s">
        <v>56</v>
      </c>
      <c r="S89" s="23" t="s">
        <v>8</v>
      </c>
      <c r="T89" s="23" t="s">
        <v>57</v>
      </c>
      <c r="U89" s="23" t="s">
        <v>9</v>
      </c>
      <c r="V89" s="23" t="s">
        <v>58</v>
      </c>
      <c r="W89" s="23" t="s">
        <v>10</v>
      </c>
      <c r="X89" s="23" t="s">
        <v>59</v>
      </c>
      <c r="Y89" s="23" t="s">
        <v>11</v>
      </c>
      <c r="Z89" s="23" t="s">
        <v>61</v>
      </c>
      <c r="AA89" s="23" t="s">
        <v>12</v>
      </c>
      <c r="AB89" s="23" t="s">
        <v>62</v>
      </c>
      <c r="AC89" s="23" t="s">
        <v>13</v>
      </c>
      <c r="AD89" s="23" t="s">
        <v>63</v>
      </c>
      <c r="AE89" s="23" t="s">
        <v>14</v>
      </c>
      <c r="AF89" s="23" t="s">
        <v>64</v>
      </c>
    </row>
    <row r="90" spans="1:32" x14ac:dyDescent="0.25">
      <c r="B90" s="2" t="s">
        <v>31</v>
      </c>
      <c r="C90" s="7">
        <v>0</v>
      </c>
      <c r="D90" s="7">
        <v>1</v>
      </c>
      <c r="E90" s="7">
        <f>E81*$C$85</f>
        <v>5.2206517050849605E-4</v>
      </c>
      <c r="F90" s="7">
        <v>-2</v>
      </c>
      <c r="G90" s="7">
        <v>0</v>
      </c>
      <c r="H90" s="7">
        <v>1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x14ac:dyDescent="0.25">
      <c r="B91" s="2" t="s">
        <v>32</v>
      </c>
      <c r="C91" s="7">
        <f>E79</f>
        <v>0.65610000000000013</v>
      </c>
      <c r="D91" s="7">
        <v>0</v>
      </c>
      <c r="E91" s="7">
        <f>-2*E79</f>
        <v>-1.3122000000000003</v>
      </c>
      <c r="F91" s="7">
        <v>1</v>
      </c>
      <c r="G91" s="7">
        <f>E79</f>
        <v>0.65610000000000013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x14ac:dyDescent="0.25">
      <c r="B92" s="2" t="s">
        <v>33</v>
      </c>
      <c r="C92" s="7">
        <v>0</v>
      </c>
      <c r="D92" s="7">
        <v>0</v>
      </c>
      <c r="E92" s="7">
        <v>0</v>
      </c>
      <c r="F92" s="7">
        <v>1</v>
      </c>
      <c r="G92" s="7">
        <f>G81*$C$85</f>
        <v>5.3177780271017154E-4</v>
      </c>
      <c r="H92" s="7">
        <v>-2</v>
      </c>
      <c r="I92" s="7">
        <v>0</v>
      </c>
      <c r="J92" s="7">
        <v>1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x14ac:dyDescent="0.25">
      <c r="B93" s="2" t="s">
        <v>34</v>
      </c>
      <c r="C93" s="7">
        <v>0</v>
      </c>
      <c r="D93" s="7">
        <v>0</v>
      </c>
      <c r="E93" s="7">
        <f>G79</f>
        <v>0.68073958815586411</v>
      </c>
      <c r="F93" s="7">
        <v>0</v>
      </c>
      <c r="G93" s="7">
        <f>-2*G79</f>
        <v>-1.3614791763117282</v>
      </c>
      <c r="H93" s="7">
        <v>1</v>
      </c>
      <c r="I93" s="7">
        <f>G79</f>
        <v>0.68073958815586411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x14ac:dyDescent="0.25">
      <c r="B94" s="2" t="s">
        <v>35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1</v>
      </c>
      <c r="I94" s="7">
        <f>I81*$C$85</f>
        <v>5.4157995225932807E-4</v>
      </c>
      <c r="J94" s="7">
        <v>-2</v>
      </c>
      <c r="K94" s="7">
        <v>0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x14ac:dyDescent="0.25">
      <c r="B95" s="2" t="s">
        <v>36</v>
      </c>
      <c r="C95" s="7">
        <v>0</v>
      </c>
      <c r="D95" s="7">
        <v>0</v>
      </c>
      <c r="E95" s="7">
        <v>0</v>
      </c>
      <c r="F95" s="7">
        <v>0</v>
      </c>
      <c r="G95" s="7">
        <f>I79</f>
        <v>0.70606674382716073</v>
      </c>
      <c r="H95" s="7">
        <v>0</v>
      </c>
      <c r="I95" s="7">
        <f>-2*I79</f>
        <v>-1.4121334876543215</v>
      </c>
      <c r="J95" s="7">
        <v>1</v>
      </c>
      <c r="K95" s="7">
        <f>I79</f>
        <v>0.70606674382716073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x14ac:dyDescent="0.25">
      <c r="B96" s="2" t="s">
        <v>37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1</v>
      </c>
      <c r="K96" s="7">
        <f>K81*$C$85</f>
        <v>5.5147161915596531E-4</v>
      </c>
      <c r="L96" s="7">
        <v>-2</v>
      </c>
      <c r="M96" s="7">
        <v>0</v>
      </c>
      <c r="N96" s="7">
        <v>1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2:32" x14ac:dyDescent="0.25">
      <c r="B97" s="2" t="s">
        <v>38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f>K79</f>
        <v>0.73209414062500011</v>
      </c>
      <c r="J97" s="7">
        <v>0</v>
      </c>
      <c r="K97" s="7">
        <f>-2*K79</f>
        <v>-1.4641882812500002</v>
      </c>
      <c r="L97" s="7">
        <v>1</v>
      </c>
      <c r="M97" s="7">
        <f>K79</f>
        <v>0.73209414062500011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2:32" x14ac:dyDescent="0.25">
      <c r="B98" s="2" t="s">
        <v>39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</v>
      </c>
      <c r="M98" s="7">
        <f>M81*$C$85</f>
        <v>5.6145280340008348E-4</v>
      </c>
      <c r="N98" s="7">
        <v>-2</v>
      </c>
      <c r="O98" s="7">
        <v>0</v>
      </c>
      <c r="P98" s="7">
        <v>1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2:32" x14ac:dyDescent="0.25">
      <c r="B99" s="2" t="s">
        <v>40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f>M79</f>
        <v>0.75883456790123471</v>
      </c>
      <c r="L99" s="7">
        <v>0</v>
      </c>
      <c r="M99" s="7">
        <f>-2*M79</f>
        <v>-1.5176691358024694</v>
      </c>
      <c r="N99" s="7">
        <v>1</v>
      </c>
      <c r="O99" s="7">
        <f>M79</f>
        <v>0.75883456790123471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2:32" x14ac:dyDescent="0.25">
      <c r="B100" s="2" t="s">
        <v>41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f>O81*$C$85</f>
        <v>5.7152350499168247E-4</v>
      </c>
      <c r="P100" s="7">
        <v>-2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2:32" x14ac:dyDescent="0.25">
      <c r="B101" s="2" t="s">
        <v>42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f>O79</f>
        <v>0.78630093074845675</v>
      </c>
      <c r="N101" s="7">
        <v>0</v>
      </c>
      <c r="O101" s="7">
        <f>-2*O79</f>
        <v>-1.5726018614969135</v>
      </c>
      <c r="P101" s="7">
        <v>1</v>
      </c>
      <c r="Q101" s="7">
        <f>O79</f>
        <v>0.78630093074845675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2:32" x14ac:dyDescent="0.25">
      <c r="B102" s="2" t="s">
        <v>43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</v>
      </c>
      <c r="Q102" s="7">
        <f>Q81*$C$85</f>
        <v>5.816837239307625E-4</v>
      </c>
      <c r="R102" s="7">
        <v>-2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2:32" x14ac:dyDescent="0.25">
      <c r="B103" s="2" t="s">
        <v>44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f>Q79</f>
        <v>0.81450624999999999</v>
      </c>
      <c r="P103" s="7">
        <v>0</v>
      </c>
      <c r="Q103" s="7">
        <f>-2*Q79</f>
        <v>-1.6290125</v>
      </c>
      <c r="R103" s="7">
        <v>1</v>
      </c>
      <c r="S103" s="7">
        <f>Q79</f>
        <v>0.81450624999999999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</row>
    <row r="104" spans="2:32" x14ac:dyDescent="0.25">
      <c r="B104" s="2" t="s">
        <v>45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1</v>
      </c>
      <c r="S104" s="7">
        <f>S81*$C$85</f>
        <v>5.9193346021732345E-4</v>
      </c>
      <c r="T104" s="7">
        <v>-2</v>
      </c>
      <c r="U104" s="7">
        <v>0</v>
      </c>
      <c r="V104" s="7">
        <v>1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</row>
    <row r="105" spans="2:32" x14ac:dyDescent="0.25">
      <c r="B105" s="2" t="s">
        <v>46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f>S79</f>
        <v>0.84346366222993852</v>
      </c>
      <c r="R105" s="7">
        <v>0</v>
      </c>
      <c r="S105" s="7">
        <f>-2*S79</f>
        <v>-1.686927324459877</v>
      </c>
      <c r="T105" s="7">
        <v>1</v>
      </c>
      <c r="U105" s="7">
        <f>S79</f>
        <v>0.84346366222993852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</row>
    <row r="106" spans="2:32" x14ac:dyDescent="0.25">
      <c r="B106" s="2" t="s">
        <v>47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1</v>
      </c>
      <c r="U106" s="7">
        <f>U81*$C$85</f>
        <v>6.0227271385136501E-4</v>
      </c>
      <c r="V106" s="7">
        <v>-2</v>
      </c>
      <c r="W106" s="7">
        <v>0</v>
      </c>
      <c r="X106" s="7">
        <v>1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</row>
    <row r="107" spans="2:32" x14ac:dyDescent="0.25">
      <c r="B107" s="2" t="s">
        <v>48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f>U79</f>
        <v>0.87318641975308631</v>
      </c>
      <c r="T107" s="7">
        <v>0</v>
      </c>
      <c r="U107" s="7">
        <f>-2*U79</f>
        <v>-1.7463728395061726</v>
      </c>
      <c r="V107" s="7">
        <v>1</v>
      </c>
      <c r="W107" s="7">
        <f>U79</f>
        <v>0.87318641975308631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</row>
    <row r="108" spans="2:32" x14ac:dyDescent="0.25">
      <c r="B108" s="2" t="s">
        <v>65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1</v>
      </c>
      <c r="W108" s="7">
        <f>W81*$C$85</f>
        <v>6.127014848328876E-4</v>
      </c>
      <c r="X108" s="7">
        <v>-2</v>
      </c>
      <c r="Y108" s="7">
        <v>0</v>
      </c>
      <c r="Z108" s="7">
        <v>1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</row>
    <row r="109" spans="2:32" x14ac:dyDescent="0.25">
      <c r="B109" s="2" t="s">
        <v>66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f>W79</f>
        <v>0.90368789062499988</v>
      </c>
      <c r="V109" s="7">
        <v>0</v>
      </c>
      <c r="W109" s="7">
        <f>-2*W79</f>
        <v>-1.8073757812499998</v>
      </c>
      <c r="X109" s="7">
        <v>1</v>
      </c>
      <c r="Y109" s="7">
        <f>W79</f>
        <v>0.90368789062499988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</row>
    <row r="110" spans="2:32" x14ac:dyDescent="0.25">
      <c r="B110" s="2" t="s">
        <v>67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1</v>
      </c>
      <c r="Y110" s="7">
        <f>Y81*$C$85</f>
        <v>6.2321977316189122E-4</v>
      </c>
      <c r="Z110" s="7">
        <v>-2</v>
      </c>
      <c r="AA110" s="7">
        <v>0</v>
      </c>
      <c r="AB110" s="7">
        <v>1</v>
      </c>
      <c r="AC110" s="7">
        <v>0</v>
      </c>
      <c r="AD110" s="7">
        <v>0</v>
      </c>
      <c r="AE110" s="7">
        <v>0</v>
      </c>
      <c r="AF110" s="7">
        <v>0</v>
      </c>
    </row>
    <row r="111" spans="2:32" x14ac:dyDescent="0.25">
      <c r="B111" s="2" t="s">
        <v>68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f>Y79</f>
        <v>0.93498155864197563</v>
      </c>
      <c r="X111" s="7">
        <v>0</v>
      </c>
      <c r="Y111" s="7">
        <f>-2*Y79</f>
        <v>-1.8699631172839513</v>
      </c>
      <c r="Z111" s="7">
        <v>1</v>
      </c>
      <c r="AA111" s="7">
        <f>Y79</f>
        <v>0.93498155864197563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</row>
    <row r="112" spans="2:32" x14ac:dyDescent="0.25">
      <c r="B112" s="2" t="s">
        <v>69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1</v>
      </c>
      <c r="AA112" s="7">
        <f>AA81*$C$85</f>
        <v>6.3382757883837556E-4</v>
      </c>
      <c r="AB112" s="7">
        <v>-2</v>
      </c>
      <c r="AC112" s="7">
        <v>0</v>
      </c>
      <c r="AD112" s="7">
        <v>1</v>
      </c>
      <c r="AE112" s="7">
        <v>0</v>
      </c>
      <c r="AF112" s="7">
        <v>0</v>
      </c>
    </row>
    <row r="113" spans="2:32" x14ac:dyDescent="0.25">
      <c r="B113" s="2" t="s">
        <v>70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f>AA79</f>
        <v>0.96708102334104951</v>
      </c>
      <c r="Z113" s="7">
        <v>0</v>
      </c>
      <c r="AA113" s="7">
        <f>-2*AA79</f>
        <v>-1.934162046682099</v>
      </c>
      <c r="AB113" s="7">
        <v>1</v>
      </c>
      <c r="AC113" s="7">
        <f>AA79</f>
        <v>0.96708102334104951</v>
      </c>
      <c r="AD113" s="7">
        <v>0</v>
      </c>
      <c r="AE113" s="7">
        <v>0</v>
      </c>
      <c r="AF113" s="7">
        <v>0</v>
      </c>
    </row>
    <row r="114" spans="2:32" x14ac:dyDescent="0.25">
      <c r="B114" s="2" t="s">
        <v>71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f>AC81*$C$85</f>
        <v>6.4452490186234072E-4</v>
      </c>
      <c r="AD114" s="7">
        <v>-2</v>
      </c>
      <c r="AE114" s="7">
        <v>0</v>
      </c>
      <c r="AF114" s="7">
        <v>1</v>
      </c>
    </row>
    <row r="115" spans="2:32" x14ac:dyDescent="0.25">
      <c r="B115" s="2" t="s">
        <v>72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f>AC79</f>
        <v>1</v>
      </c>
      <c r="AB115" s="7">
        <v>0</v>
      </c>
      <c r="AC115" s="7">
        <f>-2*AC79</f>
        <v>-2</v>
      </c>
      <c r="AD115" s="7">
        <v>1</v>
      </c>
      <c r="AE115" s="7">
        <f>AC79</f>
        <v>1</v>
      </c>
      <c r="AF115" s="7">
        <v>0</v>
      </c>
    </row>
    <row r="116" spans="2:32" x14ac:dyDescent="0.25">
      <c r="B116" s="2" t="s">
        <v>15</v>
      </c>
      <c r="C116" s="7">
        <v>0</v>
      </c>
      <c r="D116" s="7">
        <v>0</v>
      </c>
      <c r="E116" s="7">
        <v>0</v>
      </c>
      <c r="F116" s="7">
        <v>1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</row>
    <row r="117" spans="2:32" x14ac:dyDescent="0.25">
      <c r="B117" s="2" t="s">
        <v>16</v>
      </c>
      <c r="C117" s="7">
        <v>0</v>
      </c>
      <c r="D117" s="7">
        <v>-1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</row>
    <row r="118" spans="2:32" x14ac:dyDescent="0.25">
      <c r="B118" s="2" t="s">
        <v>89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1</v>
      </c>
      <c r="AD118" s="7">
        <v>0</v>
      </c>
      <c r="AE118" s="7">
        <v>0</v>
      </c>
      <c r="AF118" s="7">
        <v>0</v>
      </c>
    </row>
    <row r="119" spans="2:32" x14ac:dyDescent="0.25">
      <c r="B119" s="2" t="s">
        <v>90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-1</v>
      </c>
      <c r="AB119" s="7">
        <v>0</v>
      </c>
      <c r="AC119" s="7">
        <v>0</v>
      </c>
      <c r="AD119" s="7">
        <v>0</v>
      </c>
      <c r="AE119" s="7">
        <v>1</v>
      </c>
      <c r="AF119" s="7">
        <v>0</v>
      </c>
    </row>
    <row r="126" spans="2:32" ht="18.75" x14ac:dyDescent="0.25">
      <c r="C126" s="3" t="s">
        <v>17</v>
      </c>
    </row>
    <row r="127" spans="2:32" ht="18.75" x14ac:dyDescent="0.25">
      <c r="C127" s="3" t="s">
        <v>102</v>
      </c>
    </row>
    <row r="128" spans="2:32" x14ac:dyDescent="0.25">
      <c r="C128" s="5"/>
      <c r="E128" s="4"/>
    </row>
    <row r="129" spans="1:37" x14ac:dyDescent="0.25">
      <c r="C129" s="5"/>
      <c r="D129" s="4"/>
      <c r="E129" s="4"/>
    </row>
    <row r="130" spans="1:37" x14ac:dyDescent="0.25">
      <c r="A130" s="25" t="s">
        <v>93</v>
      </c>
      <c r="B130" s="20"/>
      <c r="C130" s="27" t="s">
        <v>94</v>
      </c>
      <c r="D130" s="28">
        <v>16</v>
      </c>
      <c r="E130" s="4"/>
    </row>
    <row r="131" spans="1:37" x14ac:dyDescent="0.25">
      <c r="C131" s="5"/>
      <c r="D131" s="4"/>
      <c r="E131" s="4"/>
    </row>
    <row r="132" spans="1:37" x14ac:dyDescent="0.25">
      <c r="C132" s="5"/>
      <c r="D132" s="4"/>
      <c r="E132" s="4"/>
    </row>
    <row r="133" spans="1:37" x14ac:dyDescent="0.25">
      <c r="B133" s="18">
        <v>0.9</v>
      </c>
      <c r="C133" s="5"/>
      <c r="D133" s="4"/>
      <c r="E133" s="4"/>
    </row>
    <row r="135" spans="1:37" x14ac:dyDescent="0.25">
      <c r="E135" s="7">
        <v>0</v>
      </c>
      <c r="F135" s="7"/>
      <c r="G135" s="7">
        <f>1/16</f>
        <v>6.25E-2</v>
      </c>
      <c r="H135" s="7"/>
      <c r="I135" s="7">
        <f>2/16</f>
        <v>0.125</v>
      </c>
      <c r="J135" s="7"/>
      <c r="K135" s="7">
        <f>3/16</f>
        <v>0.1875</v>
      </c>
      <c r="L135" s="7"/>
      <c r="M135" s="7">
        <f>4/16</f>
        <v>0.25</v>
      </c>
      <c r="N135" s="7"/>
      <c r="O135" s="7">
        <f>5/16</f>
        <v>0.3125</v>
      </c>
      <c r="P135" s="7"/>
      <c r="Q135" s="7">
        <f>6/16</f>
        <v>0.375</v>
      </c>
      <c r="R135" s="7"/>
      <c r="S135" s="7">
        <f>7/16</f>
        <v>0.4375</v>
      </c>
      <c r="T135" s="7"/>
      <c r="U135" s="7">
        <f>8/16</f>
        <v>0.5</v>
      </c>
      <c r="W135" s="7">
        <f>9/16</f>
        <v>0.5625</v>
      </c>
      <c r="X135" s="7"/>
      <c r="Y135" s="7">
        <f>10/16</f>
        <v>0.625</v>
      </c>
      <c r="Z135" s="7"/>
      <c r="AA135" s="7">
        <f>11/16</f>
        <v>0.6875</v>
      </c>
      <c r="AB135" s="7"/>
      <c r="AC135" s="7">
        <f>12/16</f>
        <v>0.75</v>
      </c>
      <c r="AE135" s="7">
        <f>13/16</f>
        <v>0.8125</v>
      </c>
      <c r="AG135" s="7">
        <f>14/16</f>
        <v>0.875</v>
      </c>
      <c r="AI135" s="7">
        <f>15/16</f>
        <v>0.9375</v>
      </c>
      <c r="AK135" s="7">
        <f>16/16</f>
        <v>1</v>
      </c>
    </row>
    <row r="137" spans="1:37" x14ac:dyDescent="0.25">
      <c r="E137" s="21">
        <f>POWER($B$133+E135*(1-$B$133),4)</f>
        <v>0.65610000000000013</v>
      </c>
      <c r="G137" s="21">
        <f>POWER($B$133+G135*(1-$B$133),4)</f>
        <v>0.67451572418212891</v>
      </c>
      <c r="I137" s="21">
        <f>POWER($B$133+I135*(1-$B$133),4)</f>
        <v>0.69331643066406246</v>
      </c>
      <c r="K137" s="21">
        <f>POWER($B$133+K135*(1-$B$133),4)</f>
        <v>0.71250744781494157</v>
      </c>
      <c r="M137" s="21">
        <f>POWER($B$133+M135*(1-$B$133),4)</f>
        <v>0.73209414062500011</v>
      </c>
      <c r="O137" s="21">
        <f>POWER($B$133+O135*(1-$B$133),4)</f>
        <v>0.75208191070556651</v>
      </c>
      <c r="Q137" s="21">
        <f>POWER($B$133+Q135*(1-$B$133),4)</f>
        <v>0.7724761962890625</v>
      </c>
      <c r="S137" s="21">
        <f>POWER($B$133+S135*(1-$B$133),4)</f>
        <v>0.79328247222900383</v>
      </c>
      <c r="U137" s="7">
        <f>POWER($B$133+U135*(1-$B$133),4)</f>
        <v>0.81450624999999999</v>
      </c>
      <c r="W137" s="7">
        <f>POWER($B$133+W135*(1-$B$133),4)</f>
        <v>0.83615307769775415</v>
      </c>
      <c r="Y137" s="7">
        <f>POWER($B$133+Y135*(1-$B$133),4)</f>
        <v>0.85822854003906268</v>
      </c>
      <c r="AA137" s="7">
        <f>POWER($B$133+AA135*(1-$B$133),4)</f>
        <v>0.88073825836181641</v>
      </c>
      <c r="AC137" s="7">
        <f>POWER($B$133+AC135*(1-$B$133),4)</f>
        <v>0.90368789062499988</v>
      </c>
      <c r="AE137" s="7">
        <f>POWER($B$133+AE135*(1-$B$133),4)</f>
        <v>0.92708313140869125</v>
      </c>
      <c r="AG137" s="7">
        <f>POWER($B$133+AG135*(1-$B$133),4)</f>
        <v>0.95092971191406261</v>
      </c>
      <c r="AI137" s="7">
        <f>POWER($B$133+AI135*(1-$B$133),4)</f>
        <v>0.97523339996337888</v>
      </c>
      <c r="AK137" s="7">
        <f>POWER($B$133+AK135*(1-$B$133),4)</f>
        <v>1</v>
      </c>
    </row>
    <row r="138" spans="1:37" x14ac:dyDescent="0.25">
      <c r="E138" s="21"/>
      <c r="G138" s="21"/>
      <c r="I138" s="21"/>
      <c r="K138" s="21"/>
      <c r="M138" s="21"/>
      <c r="O138" s="21"/>
      <c r="Q138" s="21"/>
      <c r="S138" s="21"/>
      <c r="U138" s="7"/>
      <c r="W138" s="7"/>
      <c r="Y138" s="7"/>
      <c r="AA138" s="7"/>
      <c r="AC138" s="7"/>
      <c r="AE138" s="7"/>
      <c r="AG138" s="7"/>
      <c r="AI138" s="7"/>
      <c r="AK138" s="7"/>
    </row>
    <row r="139" spans="1:37" x14ac:dyDescent="0.25">
      <c r="E139" s="7">
        <f>POWER($B$133+E135*(1-$B$133),2)</f>
        <v>0.81</v>
      </c>
      <c r="F139" s="22"/>
      <c r="G139" s="7">
        <f>POWER($B$133+G135*(1-$B$133),2)</f>
        <v>0.8212890625</v>
      </c>
      <c r="H139" s="22"/>
      <c r="I139" s="7">
        <f>POWER($B$133+I135*(1-$B$133),2)</f>
        <v>0.83265624999999999</v>
      </c>
      <c r="J139" s="22"/>
      <c r="K139" s="7">
        <f>POWER($B$133+K135*(1-$B$133),2)</f>
        <v>0.84410156250000012</v>
      </c>
      <c r="L139" s="22"/>
      <c r="M139" s="7">
        <f>POWER($B$133+M135*(1-$B$133),2)</f>
        <v>0.85562500000000008</v>
      </c>
      <c r="N139" s="22"/>
      <c r="O139" s="7">
        <f>POWER($B$133+O135*(1-$B$133),2)</f>
        <v>0.86722656250000008</v>
      </c>
      <c r="P139" s="22"/>
      <c r="Q139" s="7">
        <f>POWER($B$133+Q135*(1-$B$133),2)</f>
        <v>0.87890625</v>
      </c>
      <c r="R139" s="22"/>
      <c r="S139" s="7">
        <f>POWER($B$133+S135*(1-$B$133),2)</f>
        <v>0.89066406249999996</v>
      </c>
      <c r="T139" s="22"/>
      <c r="U139" s="7">
        <f>POWER($B$133+U135*(1-$B$133),2)</f>
        <v>0.90249999999999997</v>
      </c>
      <c r="W139" s="7">
        <f>POWER($B$133+W135*(1-$B$133),2)</f>
        <v>0.91441406250000012</v>
      </c>
      <c r="Y139" s="7">
        <f>POWER($B$133+Y135*(1-$B$133),2)</f>
        <v>0.9264062500000001</v>
      </c>
      <c r="AA139" s="7">
        <f>POWER($B$133+AA135*(1-$B$133),2)</f>
        <v>0.9384765625</v>
      </c>
      <c r="AC139" s="7">
        <f>POWER($B$133+AC135*(1-$B$133),2)</f>
        <v>0.95062499999999994</v>
      </c>
      <c r="AE139" s="7">
        <f>POWER($B$133+AE135*(1-$B$133),2)</f>
        <v>0.96285156249999992</v>
      </c>
      <c r="AG139" s="7">
        <f>POWER($B$133+AG135*(1-$B$133),2)</f>
        <v>0.97515625000000006</v>
      </c>
      <c r="AI139" s="7">
        <f>POWER($B$133+AI135*(1-$B$133),2)</f>
        <v>0.98753906250000001</v>
      </c>
      <c r="AK139" s="7">
        <f>POWER($B$133+AK135*(1-$B$133),2)</f>
        <v>1</v>
      </c>
    </row>
    <row r="140" spans="1:37" x14ac:dyDescent="0.25">
      <c r="E140" s="21"/>
      <c r="G140" s="21"/>
      <c r="I140" s="21"/>
      <c r="K140" s="21"/>
      <c r="M140" s="21"/>
      <c r="O140" s="21"/>
      <c r="Q140" s="21"/>
      <c r="S140" s="21"/>
      <c r="U140" s="7"/>
    </row>
    <row r="141" spans="1:37" x14ac:dyDescent="0.25">
      <c r="B141" s="11"/>
      <c r="O141" s="21"/>
      <c r="Q141" s="21"/>
      <c r="S141" s="21"/>
      <c r="U141" s="7"/>
    </row>
    <row r="142" spans="1:37" x14ac:dyDescent="0.25">
      <c r="A142" s="1"/>
      <c r="B142" s="1"/>
      <c r="G142" s="20"/>
      <c r="O142" s="21"/>
      <c r="Q142" s="21"/>
      <c r="S142" s="21"/>
      <c r="U142" s="7"/>
    </row>
    <row r="143" spans="1:37" x14ac:dyDescent="0.25">
      <c r="A143" s="5"/>
      <c r="B143" s="1"/>
      <c r="C143" s="6">
        <v>2.0549253384765219E-4</v>
      </c>
      <c r="D143" s="2" t="s">
        <v>30</v>
      </c>
      <c r="E143" s="2">
        <f>1E+22*MDETERM(C148:AN185)</f>
        <v>-3.8288682333942083E+18</v>
      </c>
      <c r="G143" s="22">
        <f>D130*POWER(C143,0.25)</f>
        <v>1.9156624853453836</v>
      </c>
      <c r="O143" s="21"/>
      <c r="Q143" s="21"/>
      <c r="S143" s="21"/>
      <c r="U143" s="7"/>
    </row>
    <row r="144" spans="1:37" x14ac:dyDescent="0.25">
      <c r="A144" s="1"/>
      <c r="B144" s="1"/>
      <c r="O144" s="21"/>
      <c r="Q144" s="21"/>
      <c r="S144" s="21"/>
      <c r="U144" s="7"/>
    </row>
    <row r="145" spans="1:40" x14ac:dyDescent="0.25">
      <c r="A145" s="1"/>
      <c r="B145" s="1"/>
      <c r="D145" s="25"/>
      <c r="O145" s="21"/>
      <c r="Q145" s="21"/>
      <c r="S145" s="21"/>
      <c r="U145" s="7"/>
    </row>
    <row r="146" spans="1:40" x14ac:dyDescent="0.25">
      <c r="B146" s="1"/>
      <c r="C146" s="1"/>
      <c r="E146" s="25"/>
      <c r="O146" s="21"/>
      <c r="Q146" s="21"/>
      <c r="S146" s="21"/>
      <c r="U146" s="7"/>
    </row>
    <row r="147" spans="1:40" x14ac:dyDescent="0.25">
      <c r="C147" s="23" t="s">
        <v>0</v>
      </c>
      <c r="D147" s="23" t="s">
        <v>49</v>
      </c>
      <c r="E147" s="23" t="s">
        <v>1</v>
      </c>
      <c r="F147" s="23" t="s">
        <v>50</v>
      </c>
      <c r="G147" s="23" t="s">
        <v>2</v>
      </c>
      <c r="H147" s="23" t="s">
        <v>51</v>
      </c>
      <c r="I147" s="23" t="s">
        <v>3</v>
      </c>
      <c r="J147" s="23" t="s">
        <v>52</v>
      </c>
      <c r="K147" s="23" t="s">
        <v>4</v>
      </c>
      <c r="L147" s="23" t="s">
        <v>53</v>
      </c>
      <c r="M147" s="23" t="s">
        <v>5</v>
      </c>
      <c r="N147" s="23" t="s">
        <v>54</v>
      </c>
      <c r="O147" s="23" t="s">
        <v>6</v>
      </c>
      <c r="P147" s="23" t="s">
        <v>55</v>
      </c>
      <c r="Q147" s="23" t="s">
        <v>7</v>
      </c>
      <c r="R147" s="23" t="s">
        <v>56</v>
      </c>
      <c r="S147" s="23" t="s">
        <v>8</v>
      </c>
      <c r="T147" s="23" t="s">
        <v>57</v>
      </c>
      <c r="U147" s="23" t="s">
        <v>9</v>
      </c>
      <c r="V147" s="23" t="s">
        <v>58</v>
      </c>
      <c r="W147" s="23" t="s">
        <v>10</v>
      </c>
      <c r="X147" s="23" t="s">
        <v>59</v>
      </c>
      <c r="Y147" s="23" t="s">
        <v>11</v>
      </c>
      <c r="Z147" s="23" t="s">
        <v>61</v>
      </c>
      <c r="AA147" s="23" t="s">
        <v>12</v>
      </c>
      <c r="AB147" s="23" t="s">
        <v>62</v>
      </c>
      <c r="AC147" s="23" t="s">
        <v>13</v>
      </c>
      <c r="AD147" s="23" t="s">
        <v>63</v>
      </c>
      <c r="AE147" s="23" t="s">
        <v>14</v>
      </c>
      <c r="AF147" s="23" t="s">
        <v>64</v>
      </c>
      <c r="AG147" s="23" t="s">
        <v>73</v>
      </c>
      <c r="AH147" s="23" t="s">
        <v>74</v>
      </c>
      <c r="AI147" s="23" t="s">
        <v>75</v>
      </c>
      <c r="AJ147" s="23" t="s">
        <v>76</v>
      </c>
      <c r="AK147" s="23" t="s">
        <v>77</v>
      </c>
      <c r="AL147" s="23" t="s">
        <v>78</v>
      </c>
      <c r="AM147" s="23" t="s">
        <v>79</v>
      </c>
      <c r="AN147" s="23" t="s">
        <v>80</v>
      </c>
    </row>
    <row r="148" spans="1:40" x14ac:dyDescent="0.25">
      <c r="B148" s="2" t="s">
        <v>31</v>
      </c>
      <c r="C148" s="7">
        <v>0</v>
      </c>
      <c r="D148" s="7">
        <v>1</v>
      </c>
      <c r="E148" s="7">
        <f>E139*$C$143</f>
        <v>1.6644895241659828E-4</v>
      </c>
      <c r="F148" s="7">
        <v>-2</v>
      </c>
      <c r="G148" s="7">
        <v>0</v>
      </c>
      <c r="H148" s="7">
        <v>1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</row>
    <row r="149" spans="1:40" x14ac:dyDescent="0.25">
      <c r="B149" s="2" t="s">
        <v>32</v>
      </c>
      <c r="C149" s="7">
        <f>E137</f>
        <v>0.65610000000000013</v>
      </c>
      <c r="D149" s="7">
        <v>0</v>
      </c>
      <c r="E149" s="7">
        <f>-2*E137</f>
        <v>-1.3122000000000003</v>
      </c>
      <c r="F149" s="7">
        <v>1</v>
      </c>
      <c r="G149" s="7">
        <f>E137</f>
        <v>0.65610000000000013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</row>
    <row r="150" spans="1:40" x14ac:dyDescent="0.25">
      <c r="B150" s="2" t="s">
        <v>33</v>
      </c>
      <c r="C150" s="7">
        <v>0</v>
      </c>
      <c r="D150" s="7">
        <v>0</v>
      </c>
      <c r="E150" s="7">
        <v>0</v>
      </c>
      <c r="F150" s="7">
        <v>1</v>
      </c>
      <c r="G150" s="7">
        <f>G139*$C$143</f>
        <v>1.6876877047448778E-4</v>
      </c>
      <c r="H150" s="7">
        <v>-2</v>
      </c>
      <c r="I150" s="7">
        <v>0</v>
      </c>
      <c r="J150" s="7">
        <v>1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</row>
    <row r="151" spans="1:40" x14ac:dyDescent="0.25">
      <c r="B151" s="2" t="s">
        <v>34</v>
      </c>
      <c r="C151" s="7">
        <v>0</v>
      </c>
      <c r="D151" s="7">
        <v>0</v>
      </c>
      <c r="E151" s="7">
        <f>G137</f>
        <v>0.67451572418212891</v>
      </c>
      <c r="F151" s="7">
        <v>0</v>
      </c>
      <c r="G151" s="7">
        <f>-2*G137</f>
        <v>-1.3490314483642578</v>
      </c>
      <c r="H151" s="7">
        <v>1</v>
      </c>
      <c r="I151" s="7">
        <f>G137</f>
        <v>0.67451572418212891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</row>
    <row r="152" spans="1:40" x14ac:dyDescent="0.25">
      <c r="B152" s="2" t="s">
        <v>35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1</v>
      </c>
      <c r="I152" s="7">
        <f>I139*$C$143</f>
        <v>1.7110464263658413E-4</v>
      </c>
      <c r="J152" s="7">
        <v>-2</v>
      </c>
      <c r="K152" s="7">
        <v>0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</row>
    <row r="153" spans="1:40" x14ac:dyDescent="0.25">
      <c r="B153" s="2" t="s">
        <v>36</v>
      </c>
      <c r="C153" s="7">
        <v>0</v>
      </c>
      <c r="D153" s="7">
        <v>0</v>
      </c>
      <c r="E153" s="7">
        <v>0</v>
      </c>
      <c r="F153" s="7">
        <v>0</v>
      </c>
      <c r="G153" s="7">
        <f>I137</f>
        <v>0.69331643066406246</v>
      </c>
      <c r="H153" s="7">
        <v>0</v>
      </c>
      <c r="I153" s="7">
        <f>-2*I137</f>
        <v>-1.3866328613281249</v>
      </c>
      <c r="J153" s="7">
        <v>1</v>
      </c>
      <c r="K153" s="7">
        <f>I137</f>
        <v>0.69331643066406246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</row>
    <row r="154" spans="1:40" x14ac:dyDescent="0.25">
      <c r="B154" s="2" t="s">
        <v>37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f>K139*$C$143</f>
        <v>1.7345656890288736E-4</v>
      </c>
      <c r="L154" s="7">
        <v>-2</v>
      </c>
      <c r="M154" s="7">
        <v>0</v>
      </c>
      <c r="N154" s="7">
        <v>1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</row>
    <row r="155" spans="1:40" x14ac:dyDescent="0.25">
      <c r="B155" s="2" t="s">
        <v>38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f>K137</f>
        <v>0.71250744781494157</v>
      </c>
      <c r="J155" s="7">
        <v>0</v>
      </c>
      <c r="K155" s="7">
        <f>-2*K137</f>
        <v>-1.4250148956298831</v>
      </c>
      <c r="L155" s="7">
        <v>1</v>
      </c>
      <c r="M155" s="7">
        <f>K137</f>
        <v>0.71250744781494157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</row>
    <row r="156" spans="1:40" x14ac:dyDescent="0.25">
      <c r="B156" s="2" t="s">
        <v>39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1</v>
      </c>
      <c r="M156" s="7">
        <f>M139*$C$143</f>
        <v>1.7582454927339743E-4</v>
      </c>
      <c r="N156" s="7">
        <v>-2</v>
      </c>
      <c r="O156" s="7">
        <v>0</v>
      </c>
      <c r="P156" s="7">
        <v>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</row>
    <row r="157" spans="1:40" x14ac:dyDescent="0.25">
      <c r="B157" s="2" t="s">
        <v>40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f>M137</f>
        <v>0.73209414062500011</v>
      </c>
      <c r="L157" s="7">
        <v>0</v>
      </c>
      <c r="M157" s="7">
        <f>-2*M137</f>
        <v>-1.4641882812500002</v>
      </c>
      <c r="N157" s="7">
        <v>1</v>
      </c>
      <c r="O157" s="7">
        <f>M137</f>
        <v>0.73209414062500011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</row>
    <row r="158" spans="1:40" x14ac:dyDescent="0.25">
      <c r="B158" s="2" t="s">
        <v>41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1</v>
      </c>
      <c r="O158" s="7">
        <f>O139*$C$143</f>
        <v>1.7820858374811431E-4</v>
      </c>
      <c r="P158" s="7">
        <v>-2</v>
      </c>
      <c r="Q158" s="7">
        <v>0</v>
      </c>
      <c r="R158" s="7">
        <v>1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</row>
    <row r="159" spans="1:40" x14ac:dyDescent="0.25">
      <c r="B159" s="2" t="s">
        <v>42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f>O137</f>
        <v>0.75208191070556651</v>
      </c>
      <c r="N159" s="7">
        <v>0</v>
      </c>
      <c r="O159" s="7">
        <f>-2*O137</f>
        <v>-1.504163821411133</v>
      </c>
      <c r="P159" s="7">
        <v>1</v>
      </c>
      <c r="Q159" s="7">
        <f>O137</f>
        <v>0.75208191070556651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</row>
    <row r="160" spans="1:40" x14ac:dyDescent="0.25">
      <c r="B160" s="2" t="s">
        <v>43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f>Q139*$C$143</f>
        <v>1.8060867232703805E-4</v>
      </c>
      <c r="R160" s="7">
        <v>-2</v>
      </c>
      <c r="S160" s="7">
        <v>0</v>
      </c>
      <c r="T160" s="7">
        <v>1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</row>
    <row r="161" spans="2:40" x14ac:dyDescent="0.25">
      <c r="B161" s="2" t="s">
        <v>44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f>Q137</f>
        <v>0.7724761962890625</v>
      </c>
      <c r="P161" s="7">
        <v>0</v>
      </c>
      <c r="Q161" s="7">
        <f>-2*Q137</f>
        <v>-1.544952392578125</v>
      </c>
      <c r="R161" s="7">
        <v>1</v>
      </c>
      <c r="S161" s="7">
        <f>Q137</f>
        <v>0.7724761962890625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</row>
    <row r="162" spans="2:40" x14ac:dyDescent="0.25">
      <c r="B162" s="2" t="s">
        <v>45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</v>
      </c>
      <c r="S162" s="7">
        <f>S139*$C$143</f>
        <v>1.8302481501016865E-4</v>
      </c>
      <c r="T162" s="7">
        <v>-2</v>
      </c>
      <c r="U162" s="7">
        <v>0</v>
      </c>
      <c r="V162" s="7">
        <v>1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</row>
    <row r="163" spans="2:40" x14ac:dyDescent="0.25">
      <c r="B163" s="2" t="s">
        <v>46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f>S137</f>
        <v>0.79328247222900383</v>
      </c>
      <c r="R163" s="7">
        <v>0</v>
      </c>
      <c r="S163" s="7">
        <f>-2*S137</f>
        <v>-1.5865649444580077</v>
      </c>
      <c r="T163" s="7">
        <v>1</v>
      </c>
      <c r="U163" s="7">
        <f>S137</f>
        <v>0.79328247222900383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</row>
    <row r="164" spans="2:40" x14ac:dyDescent="0.25">
      <c r="B164" s="2" t="s">
        <v>47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</v>
      </c>
      <c r="U164" s="7">
        <f>U139*$C$143</f>
        <v>1.854570117975061E-4</v>
      </c>
      <c r="V164" s="7">
        <v>-2</v>
      </c>
      <c r="W164" s="7">
        <v>0</v>
      </c>
      <c r="X164" s="7">
        <v>1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</row>
    <row r="165" spans="2:40" x14ac:dyDescent="0.25">
      <c r="B165" s="2" t="s">
        <v>48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f>U137</f>
        <v>0.81450624999999999</v>
      </c>
      <c r="T165" s="7">
        <v>0</v>
      </c>
      <c r="U165" s="7">
        <f>-2*U137</f>
        <v>-1.6290125</v>
      </c>
      <c r="V165" s="7">
        <v>1</v>
      </c>
      <c r="W165" s="7">
        <f>U137</f>
        <v>0.81450624999999999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</row>
    <row r="166" spans="2:40" x14ac:dyDescent="0.25">
      <c r="B166" s="2" t="s">
        <v>65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1</v>
      </c>
      <c r="W166" s="7">
        <f>W139*$C$143</f>
        <v>1.8790526268905043E-4</v>
      </c>
      <c r="X166" s="7">
        <v>-2</v>
      </c>
      <c r="Y166" s="7">
        <v>0</v>
      </c>
      <c r="Z166" s="7">
        <v>1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</row>
    <row r="167" spans="2:40" x14ac:dyDescent="0.25">
      <c r="B167" s="2" t="s">
        <v>66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f>W137</f>
        <v>0.83615307769775415</v>
      </c>
      <c r="V167" s="7">
        <v>0</v>
      </c>
      <c r="W167" s="7">
        <f>-2*W137</f>
        <v>-1.6723061553955083</v>
      </c>
      <c r="X167" s="7">
        <v>1</v>
      </c>
      <c r="Y167" s="7">
        <f>W137</f>
        <v>0.83615307769775415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</row>
    <row r="168" spans="2:40" x14ac:dyDescent="0.25">
      <c r="B168" s="2" t="s">
        <v>67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1</v>
      </c>
      <c r="Y168" s="7">
        <f>Y139*$C$143</f>
        <v>1.9036956768480156E-4</v>
      </c>
      <c r="Z168" s="7">
        <v>-2</v>
      </c>
      <c r="AA168" s="7">
        <v>0</v>
      </c>
      <c r="AB168" s="7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</row>
    <row r="169" spans="2:40" x14ac:dyDescent="0.25">
      <c r="B169" s="2" t="s">
        <v>68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f>Y137</f>
        <v>0.85822854003906268</v>
      </c>
      <c r="X169" s="7">
        <v>0</v>
      </c>
      <c r="Y169" s="7">
        <f>-2*Y137</f>
        <v>-1.7164570800781254</v>
      </c>
      <c r="Z169" s="7">
        <v>1</v>
      </c>
      <c r="AA169" s="7">
        <f>Y137</f>
        <v>0.85822854003906268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</row>
    <row r="170" spans="2:40" x14ac:dyDescent="0.25">
      <c r="B170" s="2" t="s">
        <v>69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1</v>
      </c>
      <c r="AA170" s="7">
        <f>AA139*$C$143</f>
        <v>1.9284992678475951E-4</v>
      </c>
      <c r="AB170" s="7">
        <v>-2</v>
      </c>
      <c r="AC170" s="7">
        <v>0</v>
      </c>
      <c r="AD170" s="7">
        <v>1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</row>
    <row r="171" spans="2:40" x14ac:dyDescent="0.25">
      <c r="B171" s="2" t="s">
        <v>70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f>AA137</f>
        <v>0.88073825836181641</v>
      </c>
      <c r="Z171" s="7">
        <v>0</v>
      </c>
      <c r="AA171" s="7">
        <f>-2*AA137</f>
        <v>-1.7614765167236328</v>
      </c>
      <c r="AB171" s="7">
        <v>1</v>
      </c>
      <c r="AC171" s="7">
        <f>AA137</f>
        <v>0.88073825836181641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</row>
    <row r="172" spans="2:40" x14ac:dyDescent="0.25">
      <c r="B172" s="2" t="s">
        <v>71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f>AC139*$C$143</f>
        <v>1.9534633998892435E-4</v>
      </c>
      <c r="AD172" s="7">
        <v>-2</v>
      </c>
      <c r="AE172" s="7">
        <v>0</v>
      </c>
      <c r="AF172" s="7">
        <v>1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</row>
    <row r="173" spans="2:40" x14ac:dyDescent="0.25">
      <c r="B173" s="2" t="s">
        <v>72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f>AC137</f>
        <v>0.90368789062499988</v>
      </c>
      <c r="AB173" s="7">
        <v>0</v>
      </c>
      <c r="AC173" s="7">
        <f>-2*AC137</f>
        <v>-1.8073757812499998</v>
      </c>
      <c r="AD173" s="7">
        <v>1</v>
      </c>
      <c r="AE173" s="7">
        <f>AC137</f>
        <v>0.90368789062499988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</row>
    <row r="174" spans="2:40" x14ac:dyDescent="0.25">
      <c r="B174" s="2" t="s">
        <v>81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1</v>
      </c>
      <c r="AE174" s="7">
        <f>AE139*$C$143</f>
        <v>1.9785880729729604E-4</v>
      </c>
      <c r="AF174" s="7">
        <v>-2</v>
      </c>
      <c r="AG174" s="7">
        <v>0</v>
      </c>
      <c r="AH174" s="7">
        <v>1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</row>
    <row r="175" spans="2:40" x14ac:dyDescent="0.25">
      <c r="B175" s="2" t="s">
        <v>82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f>AE137</f>
        <v>0.92708313140869125</v>
      </c>
      <c r="AD175" s="7">
        <v>0</v>
      </c>
      <c r="AE175" s="7">
        <f>-2*AE137</f>
        <v>-1.8541662628173825</v>
      </c>
      <c r="AF175" s="7">
        <v>1</v>
      </c>
      <c r="AG175" s="7">
        <f>AE137</f>
        <v>0.92708313140869125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</row>
    <row r="176" spans="2:40" x14ac:dyDescent="0.25">
      <c r="B176" s="2" t="s">
        <v>83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1</v>
      </c>
      <c r="AG176" s="7">
        <f>AG139*$C$143</f>
        <v>2.0038732870987459E-4</v>
      </c>
      <c r="AH176" s="7">
        <v>-2</v>
      </c>
      <c r="AI176" s="7">
        <v>0</v>
      </c>
      <c r="AJ176" s="7">
        <v>1</v>
      </c>
      <c r="AK176" s="7">
        <v>0</v>
      </c>
      <c r="AL176" s="7">
        <v>0</v>
      </c>
      <c r="AM176" s="7">
        <v>0</v>
      </c>
      <c r="AN176" s="7">
        <v>0</v>
      </c>
    </row>
    <row r="177" spans="2:40" x14ac:dyDescent="0.25">
      <c r="B177" s="2" t="s">
        <v>84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f>AG137</f>
        <v>0.95092971191406261</v>
      </c>
      <c r="AF177" s="7">
        <v>0</v>
      </c>
      <c r="AG177" s="7">
        <f>-2*AG137</f>
        <v>-1.9018594238281252</v>
      </c>
      <c r="AH177" s="7">
        <v>1</v>
      </c>
      <c r="AI177" s="7">
        <f>AG137</f>
        <v>0.95092971191406261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</row>
    <row r="178" spans="2:40" x14ac:dyDescent="0.25">
      <c r="B178" s="2" t="s">
        <v>85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1</v>
      </c>
      <c r="AI178" s="7">
        <f>AI139*$C$143</f>
        <v>2.0293190422665996E-4</v>
      </c>
      <c r="AJ178" s="7">
        <v>-2</v>
      </c>
      <c r="AK178" s="7">
        <v>0</v>
      </c>
      <c r="AL178" s="7">
        <v>1</v>
      </c>
      <c r="AM178" s="7">
        <v>0</v>
      </c>
      <c r="AN178" s="7">
        <v>0</v>
      </c>
    </row>
    <row r="179" spans="2:40" x14ac:dyDescent="0.25">
      <c r="B179" s="2" t="s">
        <v>86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f>AI137</f>
        <v>0.97523339996337888</v>
      </c>
      <c r="AH179" s="7">
        <v>0</v>
      </c>
      <c r="AI179" s="7">
        <f>-2*AI137</f>
        <v>-1.9504667999267578</v>
      </c>
      <c r="AJ179" s="7">
        <v>1</v>
      </c>
      <c r="AK179" s="7">
        <f>AI137</f>
        <v>0.97523339996337888</v>
      </c>
      <c r="AL179" s="7">
        <v>0</v>
      </c>
      <c r="AM179" s="7">
        <v>0</v>
      </c>
      <c r="AN179" s="7">
        <v>0</v>
      </c>
    </row>
    <row r="180" spans="2:40" x14ac:dyDescent="0.25">
      <c r="B180" s="2" t="s">
        <v>87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1</v>
      </c>
      <c r="AK180" s="7">
        <f>AK139*$C$143</f>
        <v>2.0549253384765219E-4</v>
      </c>
      <c r="AL180" s="7">
        <v>-2</v>
      </c>
      <c r="AM180" s="7">
        <v>0</v>
      </c>
      <c r="AN180" s="7">
        <v>1</v>
      </c>
    </row>
    <row r="181" spans="2:40" x14ac:dyDescent="0.25">
      <c r="B181" s="2" t="s">
        <v>88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f>AK137</f>
        <v>1</v>
      </c>
      <c r="AJ181" s="7">
        <v>0</v>
      </c>
      <c r="AK181" s="7">
        <f>-2*AK137</f>
        <v>-2</v>
      </c>
      <c r="AL181" s="7">
        <v>1</v>
      </c>
      <c r="AM181" s="7">
        <f>AK137</f>
        <v>1</v>
      </c>
      <c r="AN181" s="7">
        <v>0</v>
      </c>
    </row>
    <row r="182" spans="2:40" x14ac:dyDescent="0.25">
      <c r="B182" s="2" t="s">
        <v>15</v>
      </c>
      <c r="C182" s="7">
        <v>0</v>
      </c>
      <c r="D182" s="7">
        <v>0</v>
      </c>
      <c r="E182" s="7">
        <v>0</v>
      </c>
      <c r="F182" s="7">
        <v>1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</row>
    <row r="183" spans="2:40" x14ac:dyDescent="0.25">
      <c r="B183" s="2" t="s">
        <v>16</v>
      </c>
      <c r="C183" s="7">
        <v>0</v>
      </c>
      <c r="D183" s="7">
        <v>-1</v>
      </c>
      <c r="E183" s="7">
        <v>0</v>
      </c>
      <c r="F183" s="7">
        <v>0</v>
      </c>
      <c r="G183" s="7">
        <v>0</v>
      </c>
      <c r="H183" s="7">
        <v>1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</row>
    <row r="184" spans="2:40" x14ac:dyDescent="0.25">
      <c r="B184" s="2" t="s">
        <v>91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1</v>
      </c>
      <c r="AL184" s="7">
        <v>0</v>
      </c>
      <c r="AM184" s="7">
        <v>0</v>
      </c>
      <c r="AN184" s="7">
        <v>0</v>
      </c>
    </row>
    <row r="185" spans="2:40" x14ac:dyDescent="0.25">
      <c r="B185" s="2" t="s">
        <v>92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-1</v>
      </c>
      <c r="AJ185" s="7">
        <v>0</v>
      </c>
      <c r="AK185" s="7">
        <v>0</v>
      </c>
      <c r="AL185" s="7">
        <v>0</v>
      </c>
      <c r="AM185" s="7">
        <v>1</v>
      </c>
      <c r="AN185" s="7">
        <v>0</v>
      </c>
    </row>
    <row r="191" spans="2:40" ht="16.5" x14ac:dyDescent="0.25">
      <c r="D191" s="26" t="s">
        <v>20</v>
      </c>
    </row>
    <row r="193" spans="4:9" x14ac:dyDescent="0.25">
      <c r="D193" s="17" t="s">
        <v>21</v>
      </c>
      <c r="E193" s="2">
        <v>8</v>
      </c>
      <c r="G193" s="21" t="s">
        <v>22</v>
      </c>
      <c r="H193" s="21" t="s">
        <v>23</v>
      </c>
      <c r="I193" s="21" t="s">
        <v>24</v>
      </c>
    </row>
    <row r="194" spans="4:9" x14ac:dyDescent="0.25">
      <c r="D194" s="17" t="s">
        <v>25</v>
      </c>
      <c r="E194" s="2">
        <v>12</v>
      </c>
      <c r="G194" s="7">
        <v>1.9061999999999999</v>
      </c>
      <c r="H194" s="7">
        <v>1.9119999999999999</v>
      </c>
      <c r="I194" s="7">
        <v>1.9157</v>
      </c>
    </row>
    <row r="195" spans="4:9" x14ac:dyDescent="0.25">
      <c r="D195" s="17" t="s">
        <v>26</v>
      </c>
      <c r="E195" s="2">
        <v>16</v>
      </c>
    </row>
    <row r="198" spans="4:9" x14ac:dyDescent="0.25">
      <c r="E198" s="21">
        <f>E193</f>
        <v>8</v>
      </c>
      <c r="F198" s="21">
        <v>1</v>
      </c>
      <c r="G198" s="21">
        <f>-G194</f>
        <v>-1.9061999999999999</v>
      </c>
      <c r="I198" s="21">
        <f>G194*E193</f>
        <v>15.249599999999999</v>
      </c>
    </row>
    <row r="199" spans="4:9" x14ac:dyDescent="0.25">
      <c r="E199" s="21">
        <f>E194</f>
        <v>12</v>
      </c>
      <c r="F199" s="21">
        <v>1</v>
      </c>
      <c r="G199" s="21">
        <f>-H194</f>
        <v>-1.9119999999999999</v>
      </c>
      <c r="I199" s="21">
        <f>H194*E194</f>
        <v>22.943999999999999</v>
      </c>
    </row>
    <row r="200" spans="4:9" x14ac:dyDescent="0.25">
      <c r="E200" s="21">
        <f>E195</f>
        <v>16</v>
      </c>
      <c r="F200" s="21">
        <v>1</v>
      </c>
      <c r="G200" s="21">
        <f>-I194</f>
        <v>-1.9157</v>
      </c>
      <c r="I200" s="21">
        <f>I194*E195</f>
        <v>30.651199999999999</v>
      </c>
    </row>
    <row r="203" spans="4:9" x14ac:dyDescent="0.25">
      <c r="E203" s="17" t="s">
        <v>27</v>
      </c>
      <c r="F203" s="7">
        <f t="array" ref="F203:F205">MMULT(MINVERSE(E198:G200),I198:I200)</f>
        <v>1.9324380952380942</v>
      </c>
    </row>
    <row r="204" spans="4:9" x14ac:dyDescent="0.25">
      <c r="E204" s="17" t="s">
        <v>28</v>
      </c>
      <c r="F204" s="7">
        <v>11.408838095241663</v>
      </c>
    </row>
    <row r="205" spans="4:9" x14ac:dyDescent="0.25">
      <c r="E205" s="17" t="s">
        <v>29</v>
      </c>
      <c r="F205" s="7">
        <v>6.0952380952367093</v>
      </c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8923" r:id="rId4">
          <objectPr defaultSize="0" autoPict="0" r:id="rId5">
            <anchor moveWithCells="1" sizeWithCells="1">
              <from>
                <xdr:col>7</xdr:col>
                <xdr:colOff>342900</xdr:colOff>
                <xdr:row>31</xdr:row>
                <xdr:rowOff>114300</xdr:rowOff>
              </from>
              <to>
                <xdr:col>10</xdr:col>
                <xdr:colOff>257175</xdr:colOff>
                <xdr:row>36</xdr:row>
                <xdr:rowOff>66675</xdr:rowOff>
              </to>
            </anchor>
          </objectPr>
        </oleObject>
      </mc:Choice>
      <mc:Fallback>
        <oleObject progId="Equation.DSMT4" shapeId="38923" r:id="rId4"/>
      </mc:Fallback>
    </mc:AlternateContent>
    <mc:AlternateContent xmlns:mc="http://schemas.openxmlformats.org/markup-compatibility/2006">
      <mc:Choice Requires="x14">
        <oleObject progId="Equation.DSMT4" shapeId="38924" r:id="rId6">
          <objectPr defaultSize="0" autoPict="0" r:id="rId7">
            <anchor moveWithCells="1" sizeWithCells="1">
              <from>
                <xdr:col>5</xdr:col>
                <xdr:colOff>200025</xdr:colOff>
                <xdr:row>32</xdr:row>
                <xdr:rowOff>123825</xdr:rowOff>
              </from>
              <to>
                <xdr:col>5</xdr:col>
                <xdr:colOff>695325</xdr:colOff>
                <xdr:row>34</xdr:row>
                <xdr:rowOff>38100</xdr:rowOff>
              </to>
            </anchor>
          </objectPr>
        </oleObject>
      </mc:Choice>
      <mc:Fallback>
        <oleObject progId="Equation.DSMT4" shapeId="38924" r:id="rId6"/>
      </mc:Fallback>
    </mc:AlternateContent>
    <mc:AlternateContent xmlns:mc="http://schemas.openxmlformats.org/markup-compatibility/2006">
      <mc:Choice Requires="x14">
        <oleObject progId="Equation.DSMT4" shapeId="38925" r:id="rId8">
          <objectPr defaultSize="0" autoPict="0" r:id="rId9">
            <anchor moveWithCells="1" sizeWithCells="1">
              <from>
                <xdr:col>0</xdr:col>
                <xdr:colOff>295275</xdr:colOff>
                <xdr:row>32</xdr:row>
                <xdr:rowOff>9525</xdr:rowOff>
              </from>
              <to>
                <xdr:col>1</xdr:col>
                <xdr:colOff>704850</xdr:colOff>
                <xdr:row>35</xdr:row>
                <xdr:rowOff>57150</xdr:rowOff>
              </to>
            </anchor>
          </objectPr>
        </oleObject>
      </mc:Choice>
      <mc:Fallback>
        <oleObject progId="Equation.DSMT4" shapeId="38925" r:id="rId8"/>
      </mc:Fallback>
    </mc:AlternateContent>
    <mc:AlternateContent xmlns:mc="http://schemas.openxmlformats.org/markup-compatibility/2006">
      <mc:Choice Requires="x14">
        <oleObject progId="Equation.DSMT4" shapeId="38930" r:id="rId10">
          <objectPr defaultSize="0" autoPict="0" r:id="rId5">
            <anchor moveWithCells="1" sizeWithCells="1">
              <from>
                <xdr:col>7</xdr:col>
                <xdr:colOff>419100</xdr:colOff>
                <xdr:row>82</xdr:row>
                <xdr:rowOff>152400</xdr:rowOff>
              </from>
              <to>
                <xdr:col>10</xdr:col>
                <xdr:colOff>333375</xdr:colOff>
                <xdr:row>87</xdr:row>
                <xdr:rowOff>104775</xdr:rowOff>
              </to>
            </anchor>
          </objectPr>
        </oleObject>
      </mc:Choice>
      <mc:Fallback>
        <oleObject progId="Equation.DSMT4" shapeId="38930" r:id="rId10"/>
      </mc:Fallback>
    </mc:AlternateContent>
    <mc:AlternateContent xmlns:mc="http://schemas.openxmlformats.org/markup-compatibility/2006">
      <mc:Choice Requires="x14">
        <oleObject progId="Equation.DSMT4" shapeId="38931" r:id="rId11">
          <objectPr defaultSize="0" autoPict="0" r:id="rId7">
            <anchor moveWithCells="1" sizeWithCells="1">
              <from>
                <xdr:col>5</xdr:col>
                <xdr:colOff>200025</xdr:colOff>
                <xdr:row>83</xdr:row>
                <xdr:rowOff>123825</xdr:rowOff>
              </from>
              <to>
                <xdr:col>5</xdr:col>
                <xdr:colOff>695325</xdr:colOff>
                <xdr:row>85</xdr:row>
                <xdr:rowOff>38100</xdr:rowOff>
              </to>
            </anchor>
          </objectPr>
        </oleObject>
      </mc:Choice>
      <mc:Fallback>
        <oleObject progId="Equation.DSMT4" shapeId="38931" r:id="rId11"/>
      </mc:Fallback>
    </mc:AlternateContent>
    <mc:AlternateContent xmlns:mc="http://schemas.openxmlformats.org/markup-compatibility/2006">
      <mc:Choice Requires="x14">
        <oleObject progId="Equation.DSMT4" shapeId="38932" r:id="rId12">
          <objectPr defaultSize="0" autoPict="0" r:id="rId9">
            <anchor moveWithCells="1" sizeWithCells="1">
              <from>
                <xdr:col>0</xdr:col>
                <xdr:colOff>295275</xdr:colOff>
                <xdr:row>83</xdr:row>
                <xdr:rowOff>9525</xdr:rowOff>
              </from>
              <to>
                <xdr:col>1</xdr:col>
                <xdr:colOff>704850</xdr:colOff>
                <xdr:row>86</xdr:row>
                <xdr:rowOff>57150</xdr:rowOff>
              </to>
            </anchor>
          </objectPr>
        </oleObject>
      </mc:Choice>
      <mc:Fallback>
        <oleObject progId="Equation.DSMT4" shapeId="38932" r:id="rId12"/>
      </mc:Fallback>
    </mc:AlternateContent>
    <mc:AlternateContent xmlns:mc="http://schemas.openxmlformats.org/markup-compatibility/2006">
      <mc:Choice Requires="x14">
        <oleObject progId="Equation.DSMT4" shapeId="38938" r:id="rId13">
          <objectPr defaultSize="0" autoPict="0" r:id="rId5">
            <anchor moveWithCells="1" sizeWithCells="1">
              <from>
                <xdr:col>7</xdr:col>
                <xdr:colOff>342900</xdr:colOff>
                <xdr:row>140</xdr:row>
                <xdr:rowOff>114300</xdr:rowOff>
              </from>
              <to>
                <xdr:col>10</xdr:col>
                <xdr:colOff>257175</xdr:colOff>
                <xdr:row>145</xdr:row>
                <xdr:rowOff>66675</xdr:rowOff>
              </to>
            </anchor>
          </objectPr>
        </oleObject>
      </mc:Choice>
      <mc:Fallback>
        <oleObject progId="Equation.DSMT4" shapeId="38938" r:id="rId13"/>
      </mc:Fallback>
    </mc:AlternateContent>
    <mc:AlternateContent xmlns:mc="http://schemas.openxmlformats.org/markup-compatibility/2006">
      <mc:Choice Requires="x14">
        <oleObject progId="Equation.DSMT4" shapeId="38939" r:id="rId14">
          <objectPr defaultSize="0" autoPict="0" r:id="rId7">
            <anchor moveWithCells="1" sizeWithCells="1">
              <from>
                <xdr:col>5</xdr:col>
                <xdr:colOff>200025</xdr:colOff>
                <xdr:row>141</xdr:row>
                <xdr:rowOff>123825</xdr:rowOff>
              </from>
              <to>
                <xdr:col>5</xdr:col>
                <xdr:colOff>695325</xdr:colOff>
                <xdr:row>143</xdr:row>
                <xdr:rowOff>38100</xdr:rowOff>
              </to>
            </anchor>
          </objectPr>
        </oleObject>
      </mc:Choice>
      <mc:Fallback>
        <oleObject progId="Equation.DSMT4" shapeId="38939" r:id="rId14"/>
      </mc:Fallback>
    </mc:AlternateContent>
    <mc:AlternateContent xmlns:mc="http://schemas.openxmlformats.org/markup-compatibility/2006">
      <mc:Choice Requires="x14">
        <oleObject progId="Equation.DSMT4" shapeId="38940" r:id="rId15">
          <objectPr defaultSize="0" autoPict="0" r:id="rId9">
            <anchor moveWithCells="1" sizeWithCells="1">
              <from>
                <xdr:col>0</xdr:col>
                <xdr:colOff>295275</xdr:colOff>
                <xdr:row>141</xdr:row>
                <xdr:rowOff>9525</xdr:rowOff>
              </from>
              <to>
                <xdr:col>1</xdr:col>
                <xdr:colOff>704850</xdr:colOff>
                <xdr:row>144</xdr:row>
                <xdr:rowOff>57150</xdr:rowOff>
              </to>
            </anchor>
          </objectPr>
        </oleObject>
      </mc:Choice>
      <mc:Fallback>
        <oleObject progId="Equation.DSMT4" shapeId="38940" r:id="rId15"/>
      </mc:Fallback>
    </mc:AlternateContent>
    <mc:AlternateContent xmlns:mc="http://schemas.openxmlformats.org/markup-compatibility/2006">
      <mc:Choice Requires="x14">
        <oleObject progId="Equation.DSMT4" shapeId="38942" r:id="rId16">
          <objectPr defaultSize="0" autoPict="0" r:id="rId17">
            <anchor moveWithCells="1" sizeWithCells="1">
              <from>
                <xdr:col>10</xdr:col>
                <xdr:colOff>333375</xdr:colOff>
                <xdr:row>192</xdr:row>
                <xdr:rowOff>28575</xdr:rowOff>
              </from>
              <to>
                <xdr:col>13</xdr:col>
                <xdr:colOff>323850</xdr:colOff>
                <xdr:row>205</xdr:row>
                <xdr:rowOff>66675</xdr:rowOff>
              </to>
            </anchor>
          </objectPr>
        </oleObject>
      </mc:Choice>
      <mc:Fallback>
        <oleObject progId="Equation.DSMT4" shapeId="38942" r:id="rId16"/>
      </mc:Fallback>
    </mc:AlternateContent>
    <mc:AlternateContent xmlns:mc="http://schemas.openxmlformats.org/markup-compatibility/2006">
      <mc:Choice Requires="x14">
        <oleObject progId="Equation.DSMT4" shapeId="38915" r:id="rId18">
          <objectPr defaultSize="0" autoPict="0" r:id="rId19">
            <anchor moveWithCells="1" sizeWithCells="1">
              <from>
                <xdr:col>11</xdr:col>
                <xdr:colOff>647700</xdr:colOff>
                <xdr:row>17</xdr:row>
                <xdr:rowOff>19050</xdr:rowOff>
              </from>
              <to>
                <xdr:col>16</xdr:col>
                <xdr:colOff>323850</xdr:colOff>
                <xdr:row>22</xdr:row>
                <xdr:rowOff>0</xdr:rowOff>
              </to>
            </anchor>
          </objectPr>
        </oleObject>
      </mc:Choice>
      <mc:Fallback>
        <oleObject progId="Equation.DSMT4" shapeId="38915" r:id="rId18"/>
      </mc:Fallback>
    </mc:AlternateContent>
    <mc:AlternateContent xmlns:mc="http://schemas.openxmlformats.org/markup-compatibility/2006">
      <mc:Choice Requires="x14">
        <oleObject progId="Equation.DSMT4" shapeId="38916" r:id="rId20">
          <objectPr defaultSize="0" autoPict="0" r:id="rId21">
            <anchor moveWithCells="1" sizeWithCells="1">
              <from>
                <xdr:col>0</xdr:col>
                <xdr:colOff>152400</xdr:colOff>
                <xdr:row>22</xdr:row>
                <xdr:rowOff>104775</xdr:rowOff>
              </from>
              <to>
                <xdr:col>0</xdr:col>
                <xdr:colOff>495300</xdr:colOff>
                <xdr:row>24</xdr:row>
                <xdr:rowOff>76200</xdr:rowOff>
              </to>
            </anchor>
          </objectPr>
        </oleObject>
      </mc:Choice>
      <mc:Fallback>
        <oleObject progId="Equation.DSMT4" shapeId="38916" r:id="rId20"/>
      </mc:Fallback>
    </mc:AlternateContent>
    <mc:AlternateContent xmlns:mc="http://schemas.openxmlformats.org/markup-compatibility/2006">
      <mc:Choice Requires="x14">
        <oleObject progId="Equation.DSMT4" shapeId="38917" r:id="rId22">
          <objectPr defaultSize="0" autoPict="0" r:id="rId23">
            <anchor moveWithCells="1" sizeWithCells="1">
              <from>
                <xdr:col>0</xdr:col>
                <xdr:colOff>133350</xdr:colOff>
                <xdr:row>25</xdr:row>
                <xdr:rowOff>0</xdr:rowOff>
              </from>
              <to>
                <xdr:col>2</xdr:col>
                <xdr:colOff>438150</xdr:colOff>
                <xdr:row>30</xdr:row>
                <xdr:rowOff>57150</xdr:rowOff>
              </to>
            </anchor>
          </objectPr>
        </oleObject>
      </mc:Choice>
      <mc:Fallback>
        <oleObject progId="Equation.DSMT4" shapeId="38917" r:id="rId22"/>
      </mc:Fallback>
    </mc:AlternateContent>
    <mc:AlternateContent xmlns:mc="http://schemas.openxmlformats.org/markup-compatibility/2006">
      <mc:Choice Requires="x14">
        <oleObject progId="Equation.DSMT4" shapeId="38926" r:id="rId24">
          <objectPr defaultSize="0" autoPict="0" r:id="rId19">
            <anchor moveWithCells="1" sizeWithCells="1">
              <from>
                <xdr:col>11</xdr:col>
                <xdr:colOff>742950</xdr:colOff>
                <xdr:row>67</xdr:row>
                <xdr:rowOff>228600</xdr:rowOff>
              </from>
              <to>
                <xdr:col>16</xdr:col>
                <xdr:colOff>419100</xdr:colOff>
                <xdr:row>72</xdr:row>
                <xdr:rowOff>161925</xdr:rowOff>
              </to>
            </anchor>
          </objectPr>
        </oleObject>
      </mc:Choice>
      <mc:Fallback>
        <oleObject progId="Equation.DSMT4" shapeId="38926" r:id="rId24"/>
      </mc:Fallback>
    </mc:AlternateContent>
    <mc:AlternateContent xmlns:mc="http://schemas.openxmlformats.org/markup-compatibility/2006">
      <mc:Choice Requires="x14">
        <oleObject progId="Equation.DSMT4" shapeId="38927" r:id="rId25">
          <objectPr defaultSize="0" autoPict="0" r:id="rId21">
            <anchor moveWithCells="1" sizeWithCells="1">
              <from>
                <xdr:col>0</xdr:col>
                <xdr:colOff>152400</xdr:colOff>
                <xdr:row>73</xdr:row>
                <xdr:rowOff>104775</xdr:rowOff>
              </from>
              <to>
                <xdr:col>0</xdr:col>
                <xdr:colOff>495300</xdr:colOff>
                <xdr:row>75</xdr:row>
                <xdr:rowOff>76200</xdr:rowOff>
              </to>
            </anchor>
          </objectPr>
        </oleObject>
      </mc:Choice>
      <mc:Fallback>
        <oleObject progId="Equation.DSMT4" shapeId="38927" r:id="rId25"/>
      </mc:Fallback>
    </mc:AlternateContent>
    <mc:AlternateContent xmlns:mc="http://schemas.openxmlformats.org/markup-compatibility/2006">
      <mc:Choice Requires="x14">
        <oleObject progId="Equation.DSMT4" shapeId="38928" r:id="rId26">
          <objectPr defaultSize="0" autoPict="0" r:id="rId23">
            <anchor moveWithCells="1" sizeWithCells="1">
              <from>
                <xdr:col>0</xdr:col>
                <xdr:colOff>133350</xdr:colOff>
                <xdr:row>76</xdr:row>
                <xdr:rowOff>0</xdr:rowOff>
              </from>
              <to>
                <xdr:col>2</xdr:col>
                <xdr:colOff>438150</xdr:colOff>
                <xdr:row>81</xdr:row>
                <xdr:rowOff>57150</xdr:rowOff>
              </to>
            </anchor>
          </objectPr>
        </oleObject>
      </mc:Choice>
      <mc:Fallback>
        <oleObject progId="Equation.DSMT4" shapeId="38928" r:id="rId26"/>
      </mc:Fallback>
    </mc:AlternateContent>
    <mc:AlternateContent xmlns:mc="http://schemas.openxmlformats.org/markup-compatibility/2006">
      <mc:Choice Requires="x14">
        <oleObject progId="Equation.DSMT4" shapeId="38933" r:id="rId27">
          <objectPr defaultSize="0" autoPict="0" r:id="rId19">
            <anchor moveWithCells="1" sizeWithCells="1">
              <from>
                <xdr:col>27</xdr:col>
                <xdr:colOff>9525</xdr:colOff>
                <xdr:row>80</xdr:row>
                <xdr:rowOff>19050</xdr:rowOff>
              </from>
              <to>
                <xdr:col>31</xdr:col>
                <xdr:colOff>571500</xdr:colOff>
                <xdr:row>85</xdr:row>
                <xdr:rowOff>0</xdr:rowOff>
              </to>
            </anchor>
          </objectPr>
        </oleObject>
      </mc:Choice>
      <mc:Fallback>
        <oleObject progId="Equation.DSMT4" shapeId="38933" r:id="rId27"/>
      </mc:Fallback>
    </mc:AlternateContent>
    <mc:AlternateContent xmlns:mc="http://schemas.openxmlformats.org/markup-compatibility/2006">
      <mc:Choice Requires="x14">
        <oleObject progId="Equation.DSMT4" shapeId="38934" r:id="rId28">
          <objectPr defaultSize="0" autoPict="0" r:id="rId19">
            <anchor moveWithCells="1" sizeWithCells="1">
              <from>
                <xdr:col>11</xdr:col>
                <xdr:colOff>723900</xdr:colOff>
                <xdr:row>126</xdr:row>
                <xdr:rowOff>9525</xdr:rowOff>
              </from>
              <to>
                <xdr:col>16</xdr:col>
                <xdr:colOff>400050</xdr:colOff>
                <xdr:row>130</xdr:row>
                <xdr:rowOff>180975</xdr:rowOff>
              </to>
            </anchor>
          </objectPr>
        </oleObject>
      </mc:Choice>
      <mc:Fallback>
        <oleObject progId="Equation.DSMT4" shapeId="38934" r:id="rId28"/>
      </mc:Fallback>
    </mc:AlternateContent>
    <mc:AlternateContent xmlns:mc="http://schemas.openxmlformats.org/markup-compatibility/2006">
      <mc:Choice Requires="x14">
        <oleObject progId="Equation.DSMT4" shapeId="38935" r:id="rId29">
          <objectPr defaultSize="0" autoPict="0" r:id="rId21">
            <anchor moveWithCells="1" sizeWithCells="1">
              <from>
                <xdr:col>0</xdr:col>
                <xdr:colOff>152400</xdr:colOff>
                <xdr:row>131</xdr:row>
                <xdr:rowOff>104775</xdr:rowOff>
              </from>
              <to>
                <xdr:col>0</xdr:col>
                <xdr:colOff>495300</xdr:colOff>
                <xdr:row>133</xdr:row>
                <xdr:rowOff>76200</xdr:rowOff>
              </to>
            </anchor>
          </objectPr>
        </oleObject>
      </mc:Choice>
      <mc:Fallback>
        <oleObject progId="Equation.DSMT4" shapeId="38935" r:id="rId29"/>
      </mc:Fallback>
    </mc:AlternateContent>
    <mc:AlternateContent xmlns:mc="http://schemas.openxmlformats.org/markup-compatibility/2006">
      <mc:Choice Requires="x14">
        <oleObject progId="Equation.DSMT4" shapeId="38936" r:id="rId30">
          <objectPr defaultSize="0" autoPict="0" r:id="rId23">
            <anchor moveWithCells="1" sizeWithCells="1">
              <from>
                <xdr:col>0</xdr:col>
                <xdr:colOff>133350</xdr:colOff>
                <xdr:row>134</xdr:row>
                <xdr:rowOff>0</xdr:rowOff>
              </from>
              <to>
                <xdr:col>2</xdr:col>
                <xdr:colOff>438150</xdr:colOff>
                <xdr:row>139</xdr:row>
                <xdr:rowOff>57150</xdr:rowOff>
              </to>
            </anchor>
          </objectPr>
        </oleObject>
      </mc:Choice>
      <mc:Fallback>
        <oleObject progId="Equation.DSMT4" shapeId="38936" r:id="rId30"/>
      </mc:Fallback>
    </mc:AlternateContent>
    <mc:AlternateContent xmlns:mc="http://schemas.openxmlformats.org/markup-compatibility/2006">
      <mc:Choice Requires="x14">
        <oleObject progId="Equation.DSMT4" shapeId="38941" r:id="rId31">
          <objectPr defaultSize="0" autoPict="0" r:id="rId19">
            <anchor moveWithCells="1" sizeWithCells="1">
              <from>
                <xdr:col>27</xdr:col>
                <xdr:colOff>0</xdr:colOff>
                <xdr:row>139</xdr:row>
                <xdr:rowOff>19050</xdr:rowOff>
              </from>
              <to>
                <xdr:col>31</xdr:col>
                <xdr:colOff>561975</xdr:colOff>
                <xdr:row>144</xdr:row>
                <xdr:rowOff>0</xdr:rowOff>
              </to>
            </anchor>
          </objectPr>
        </oleObject>
      </mc:Choice>
      <mc:Fallback>
        <oleObject progId="Equation.DSMT4" shapeId="38941" r:id="rId31"/>
      </mc:Fallback>
    </mc:AlternateContent>
    <mc:AlternateContent xmlns:mc="http://schemas.openxmlformats.org/markup-compatibility/2006">
      <mc:Choice Requires="x14">
        <oleObject progId="Equation.DSMT4" shapeId="38943" r:id="rId32">
          <objectPr defaultSize="0" autoPict="0" r:id="rId33">
            <anchor moveWithCells="1" sizeWithCells="1">
              <from>
                <xdr:col>2</xdr:col>
                <xdr:colOff>657225</xdr:colOff>
                <xdr:row>60</xdr:row>
                <xdr:rowOff>142875</xdr:rowOff>
              </from>
              <to>
                <xdr:col>4</xdr:col>
                <xdr:colOff>514350</xdr:colOff>
                <xdr:row>64</xdr:row>
                <xdr:rowOff>95250</xdr:rowOff>
              </to>
            </anchor>
          </objectPr>
        </oleObject>
      </mc:Choice>
      <mc:Fallback>
        <oleObject progId="Equation.DSMT4" shapeId="38943" r:id="rId32"/>
      </mc:Fallback>
    </mc:AlternateContent>
    <mc:AlternateContent xmlns:mc="http://schemas.openxmlformats.org/markup-compatibility/2006">
      <mc:Choice Requires="x14">
        <oleObject progId="Equation.DSMT4" shapeId="38944" r:id="rId34">
          <objectPr defaultSize="0" autoPict="0" r:id="rId35">
            <anchor moveWithCells="1" sizeWithCells="1">
              <from>
                <xdr:col>20</xdr:col>
                <xdr:colOff>552450</xdr:colOff>
                <xdr:row>61</xdr:row>
                <xdr:rowOff>0</xdr:rowOff>
              </from>
              <to>
                <xdr:col>22</xdr:col>
                <xdr:colOff>504825</xdr:colOff>
                <xdr:row>65</xdr:row>
                <xdr:rowOff>0</xdr:rowOff>
              </to>
            </anchor>
          </objectPr>
        </oleObject>
      </mc:Choice>
      <mc:Fallback>
        <oleObject progId="Equation.DSMT4" shapeId="38944" r:id="rId34"/>
      </mc:Fallback>
    </mc:AlternateContent>
    <mc:AlternateContent xmlns:mc="http://schemas.openxmlformats.org/markup-compatibility/2006">
      <mc:Choice Requires="x14">
        <oleObject progId="Equation.DSMT4" shapeId="38945" r:id="rId36">
          <objectPr defaultSize="0" autoPict="0" r:id="rId35">
            <anchor moveWithCells="1" sizeWithCells="1">
              <from>
                <xdr:col>29</xdr:col>
                <xdr:colOff>304800</xdr:colOff>
                <xdr:row>120</xdr:row>
                <xdr:rowOff>76200</xdr:rowOff>
              </from>
              <to>
                <xdr:col>31</xdr:col>
                <xdr:colOff>257175</xdr:colOff>
                <xdr:row>125</xdr:row>
                <xdr:rowOff>76200</xdr:rowOff>
              </to>
            </anchor>
          </objectPr>
        </oleObject>
      </mc:Choice>
      <mc:Fallback>
        <oleObject progId="Equation.DSMT4" shapeId="38945" r:id="rId36"/>
      </mc:Fallback>
    </mc:AlternateContent>
    <mc:AlternateContent xmlns:mc="http://schemas.openxmlformats.org/markup-compatibility/2006">
      <mc:Choice Requires="x14">
        <oleObject progId="Equation.DSMT4" shapeId="38946" r:id="rId37">
          <objectPr defaultSize="0" autoPict="0" r:id="rId35">
            <anchor moveWithCells="1" sizeWithCells="1">
              <from>
                <xdr:col>36</xdr:col>
                <xdr:colOff>685800</xdr:colOff>
                <xdr:row>186</xdr:row>
                <xdr:rowOff>28575</xdr:rowOff>
              </from>
              <to>
                <xdr:col>38</xdr:col>
                <xdr:colOff>638175</xdr:colOff>
                <xdr:row>191</xdr:row>
                <xdr:rowOff>9525</xdr:rowOff>
              </to>
            </anchor>
          </objectPr>
        </oleObject>
      </mc:Choice>
      <mc:Fallback>
        <oleObject progId="Equation.DSMT4" shapeId="38946" r:id="rId37"/>
      </mc:Fallback>
    </mc:AlternateContent>
    <mc:AlternateContent xmlns:mc="http://schemas.openxmlformats.org/markup-compatibility/2006">
      <mc:Choice Requires="x14">
        <oleObject progId="Equation.DSMT4" shapeId="38947" r:id="rId38">
          <objectPr defaultSize="0" autoPict="0" r:id="rId33">
            <anchor moveWithCells="1" sizeWithCells="1">
              <from>
                <xdr:col>3</xdr:col>
                <xdr:colOff>9525</xdr:colOff>
                <xdr:row>119</xdr:row>
                <xdr:rowOff>76200</xdr:rowOff>
              </from>
              <to>
                <xdr:col>4</xdr:col>
                <xdr:colOff>609600</xdr:colOff>
                <xdr:row>123</xdr:row>
                <xdr:rowOff>19050</xdr:rowOff>
              </to>
            </anchor>
          </objectPr>
        </oleObject>
      </mc:Choice>
      <mc:Fallback>
        <oleObject progId="Equation.DSMT4" shapeId="38947" r:id="rId38"/>
      </mc:Fallback>
    </mc:AlternateContent>
    <mc:AlternateContent xmlns:mc="http://schemas.openxmlformats.org/markup-compatibility/2006">
      <mc:Choice Requires="x14">
        <oleObject progId="Equation.DSMT4" shapeId="38948" r:id="rId39">
          <objectPr defaultSize="0" autoPict="0" r:id="rId33">
            <anchor moveWithCells="1" sizeWithCells="1">
              <from>
                <xdr:col>3</xdr:col>
                <xdr:colOff>361950</xdr:colOff>
                <xdr:row>185</xdr:row>
                <xdr:rowOff>57150</xdr:rowOff>
              </from>
              <to>
                <xdr:col>5</xdr:col>
                <xdr:colOff>133350</xdr:colOff>
                <xdr:row>189</xdr:row>
                <xdr:rowOff>9525</xdr:rowOff>
              </to>
            </anchor>
          </objectPr>
        </oleObject>
      </mc:Choice>
      <mc:Fallback>
        <oleObject progId="Equation.DSMT4" shapeId="38948" r:id="rId3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S561"/>
  <sheetViews>
    <sheetView tabSelected="1" topLeftCell="A438" workbookViewId="0">
      <selection activeCell="E487" sqref="E487"/>
    </sheetView>
  </sheetViews>
  <sheetFormatPr baseColWidth="10" defaultRowHeight="15" x14ac:dyDescent="0.25"/>
  <cols>
    <col min="1" max="1" width="18.140625" style="2" customWidth="1"/>
    <col min="2" max="2" width="13.140625" style="2" customWidth="1"/>
    <col min="3" max="4" width="11.5703125" style="2" bestFit="1" customWidth="1"/>
    <col min="5" max="5" width="12.7109375" style="2" bestFit="1" customWidth="1"/>
    <col min="6" max="6" width="11.5703125" style="2" bestFit="1" customWidth="1"/>
    <col min="7" max="7" width="12.7109375" style="2" bestFit="1" customWidth="1"/>
    <col min="8" max="8" width="12.85546875" style="2" bestFit="1" customWidth="1"/>
    <col min="9" max="11" width="11.5703125" style="2" bestFit="1" customWidth="1"/>
    <col min="12" max="12" width="12.140625" style="2" bestFit="1" customWidth="1"/>
    <col min="13" max="13" width="12.85546875" style="2" bestFit="1" customWidth="1"/>
    <col min="14" max="31" width="11.5703125" style="2" bestFit="1" customWidth="1"/>
    <col min="32" max="16384" width="11.42578125" style="2"/>
  </cols>
  <sheetData>
    <row r="2" spans="3:4" ht="18.75" x14ac:dyDescent="0.25">
      <c r="C2" s="3" t="s">
        <v>95</v>
      </c>
    </row>
    <row r="3" spans="3:4" ht="18.75" x14ac:dyDescent="0.25">
      <c r="D3" s="9" t="s">
        <v>96</v>
      </c>
    </row>
    <row r="25" spans="2:11" ht="18.75" x14ac:dyDescent="0.25">
      <c r="B25" s="9" t="s">
        <v>96</v>
      </c>
      <c r="K25" s="3" t="s">
        <v>97</v>
      </c>
    </row>
    <row r="26" spans="2:11" ht="18.75" x14ac:dyDescent="0.25">
      <c r="C26" s="3" t="s">
        <v>98</v>
      </c>
      <c r="D26" s="10"/>
      <c r="E26" s="11"/>
    </row>
    <row r="27" spans="2:11" x14ac:dyDescent="0.25">
      <c r="C27" s="12"/>
      <c r="D27" s="10"/>
    </row>
    <row r="28" spans="2:11" x14ac:dyDescent="0.25">
      <c r="B28" s="27" t="s">
        <v>94</v>
      </c>
      <c r="C28" s="28">
        <v>8</v>
      </c>
      <c r="E28" s="13"/>
      <c r="F28" s="14"/>
    </row>
    <row r="29" spans="2:11" x14ac:dyDescent="0.25">
      <c r="B29" s="15"/>
      <c r="C29" s="16">
        <f>1/C28</f>
        <v>0.125</v>
      </c>
      <c r="E29" s="13"/>
      <c r="F29" s="14"/>
    </row>
    <row r="30" spans="2:11" x14ac:dyDescent="0.25">
      <c r="B30" s="4"/>
    </row>
    <row r="31" spans="2:11" x14ac:dyDescent="0.25">
      <c r="B31" s="17"/>
      <c r="C31" s="18">
        <v>0.9</v>
      </c>
      <c r="E31" s="17"/>
    </row>
    <row r="32" spans="2:11" x14ac:dyDescent="0.25">
      <c r="B32" s="17"/>
      <c r="C32" s="18"/>
      <c r="E32" s="17"/>
    </row>
    <row r="33" spans="3:31" x14ac:dyDescent="0.25">
      <c r="C33" s="5"/>
    </row>
    <row r="34" spans="3:31" x14ac:dyDescent="0.25">
      <c r="C34" s="5"/>
      <c r="E34" s="21"/>
      <c r="F34" s="21"/>
    </row>
    <row r="35" spans="3:31" x14ac:dyDescent="0.25">
      <c r="D35" s="12" t="s">
        <v>99</v>
      </c>
      <c r="E35" s="21">
        <v>1</v>
      </c>
      <c r="F35" s="21">
        <v>2</v>
      </c>
      <c r="G35" s="21">
        <v>3</v>
      </c>
      <c r="H35" s="21">
        <v>4</v>
      </c>
      <c r="I35" s="21">
        <v>5</v>
      </c>
      <c r="J35" s="21">
        <v>6</v>
      </c>
      <c r="K35" s="21">
        <v>7</v>
      </c>
      <c r="L35" s="21">
        <v>8</v>
      </c>
      <c r="M35" s="21">
        <v>9</v>
      </c>
      <c r="N35" s="21"/>
      <c r="P35" s="21"/>
      <c r="R35" s="21"/>
      <c r="T35" s="21"/>
    </row>
    <row r="36" spans="3:31" x14ac:dyDescent="0.25">
      <c r="E36" s="7">
        <v>0</v>
      </c>
      <c r="F36" s="7">
        <f>1/8</f>
        <v>0.125</v>
      </c>
      <c r="G36" s="7">
        <f>2/8</f>
        <v>0.25</v>
      </c>
      <c r="H36" s="7">
        <f>3/8</f>
        <v>0.375</v>
      </c>
      <c r="I36" s="7">
        <f>4/8</f>
        <v>0.5</v>
      </c>
      <c r="J36" s="7">
        <f>5/8</f>
        <v>0.625</v>
      </c>
      <c r="K36" s="7">
        <f>6/8</f>
        <v>0.75</v>
      </c>
      <c r="L36" s="7">
        <f>7/8</f>
        <v>0.875</v>
      </c>
      <c r="M36" s="7">
        <f>8/8</f>
        <v>1</v>
      </c>
      <c r="N36" s="7"/>
      <c r="P36" s="7"/>
      <c r="R36" s="7"/>
      <c r="T36" s="7"/>
    </row>
    <row r="38" spans="3:31" x14ac:dyDescent="0.25">
      <c r="E38" s="7">
        <f>POWER($C$31+E36*(1-$C$31),4)</f>
        <v>0.65610000000000013</v>
      </c>
      <c r="F38" s="7">
        <f t="shared" ref="F38:M38" si="0">POWER($C$31+F36*(1-$C$31),4)</f>
        <v>0.69331643066406246</v>
      </c>
      <c r="G38" s="7">
        <f t="shared" si="0"/>
        <v>0.73209414062500011</v>
      </c>
      <c r="H38" s="7">
        <f t="shared" si="0"/>
        <v>0.7724761962890625</v>
      </c>
      <c r="I38" s="7">
        <f t="shared" si="0"/>
        <v>0.81450624999999999</v>
      </c>
      <c r="J38" s="7">
        <f t="shared" si="0"/>
        <v>0.85822854003906268</v>
      </c>
      <c r="K38" s="7">
        <f t="shared" si="0"/>
        <v>0.90368789062499988</v>
      </c>
      <c r="L38" s="7">
        <f t="shared" si="0"/>
        <v>0.95092971191406261</v>
      </c>
      <c r="M38" s="7">
        <f t="shared" si="0"/>
        <v>1</v>
      </c>
      <c r="N38" s="22"/>
      <c r="P38" s="22"/>
      <c r="R38" s="22"/>
      <c r="T38" s="22"/>
    </row>
    <row r="39" spans="3:31" x14ac:dyDescent="0.25">
      <c r="E39" s="7"/>
      <c r="F39" s="7"/>
      <c r="G39" s="7"/>
      <c r="H39" s="7"/>
      <c r="I39" s="7"/>
      <c r="J39" s="7"/>
      <c r="K39" s="7"/>
      <c r="L39" s="7"/>
      <c r="M39" s="7"/>
      <c r="N39" s="7"/>
      <c r="P39" s="7"/>
      <c r="R39" s="7"/>
      <c r="T39" s="7"/>
      <c r="V39" s="21"/>
      <c r="W39" s="21"/>
      <c r="X39" s="21"/>
      <c r="Y39" s="21"/>
      <c r="Z39" s="21"/>
      <c r="AA39" s="21"/>
      <c r="AB39" s="21"/>
      <c r="AC39" s="21"/>
      <c r="AD39" s="21"/>
      <c r="AE39" s="21"/>
    </row>
    <row r="40" spans="3:31" x14ac:dyDescent="0.25">
      <c r="N40" s="7"/>
      <c r="P40" s="7"/>
      <c r="R40" s="7"/>
      <c r="T40" s="7"/>
      <c r="V40" s="21"/>
      <c r="W40" s="21"/>
      <c r="X40" s="21"/>
      <c r="Y40" s="21"/>
      <c r="Z40" s="21"/>
      <c r="AA40" s="21"/>
      <c r="AB40" s="21"/>
      <c r="AC40" s="21"/>
      <c r="AD40" s="21"/>
      <c r="AE40" s="21"/>
    </row>
    <row r="41" spans="3:31" x14ac:dyDescent="0.25">
      <c r="E41" s="7">
        <f>4*$C$29*(1-$C$31)*POWER($C$31+E36*(1-$C$31),3)</f>
        <v>3.6449999999999996E-2</v>
      </c>
      <c r="F41" s="7">
        <f t="shared" ref="F41:M41" si="1">4*$C$29*(1-$C$31)*POWER($C$31+F36*(1-$C$31),3)</f>
        <v>3.7989941406249991E-2</v>
      </c>
      <c r="G41" s="7">
        <f t="shared" si="1"/>
        <v>3.9572656249999998E-2</v>
      </c>
      <c r="H41" s="7">
        <f t="shared" si="1"/>
        <v>4.1198730468749993E-2</v>
      </c>
      <c r="I41" s="7">
        <f t="shared" si="1"/>
        <v>4.2868749999999983E-2</v>
      </c>
      <c r="J41" s="7">
        <f t="shared" si="1"/>
        <v>4.4583300781249995E-2</v>
      </c>
      <c r="K41" s="7">
        <f t="shared" si="1"/>
        <v>4.6342968749999984E-2</v>
      </c>
      <c r="L41" s="7">
        <f t="shared" si="1"/>
        <v>4.8148339843749992E-2</v>
      </c>
      <c r="M41" s="7">
        <f t="shared" si="1"/>
        <v>4.9999999999999989E-2</v>
      </c>
      <c r="N41" s="22"/>
      <c r="P41" s="22"/>
      <c r="R41" s="22"/>
      <c r="T41" s="22"/>
    </row>
    <row r="42" spans="3:31" x14ac:dyDescent="0.25">
      <c r="E42" s="7"/>
      <c r="F42" s="7"/>
      <c r="G42" s="7"/>
      <c r="H42" s="7"/>
      <c r="I42" s="7"/>
      <c r="J42" s="7"/>
      <c r="K42" s="7"/>
      <c r="L42" s="7"/>
      <c r="M42" s="7"/>
      <c r="N42" s="7"/>
      <c r="P42" s="7"/>
      <c r="R42" s="7"/>
      <c r="T42" s="7"/>
    </row>
    <row r="43" spans="3:31" x14ac:dyDescent="0.25">
      <c r="E43" s="7"/>
      <c r="F43" s="7"/>
      <c r="G43" s="7"/>
      <c r="H43" s="7"/>
      <c r="I43" s="7"/>
      <c r="J43" s="7"/>
      <c r="K43" s="7"/>
      <c r="L43" s="7"/>
      <c r="M43" s="7"/>
      <c r="N43" s="22"/>
      <c r="P43" s="22"/>
      <c r="R43" s="22"/>
      <c r="T43" s="22"/>
    </row>
    <row r="44" spans="3:31" x14ac:dyDescent="0.25">
      <c r="E44" s="29">
        <f>12*$C$29*$C$29*(1-$C$31)*(1-$C$31)*POWER($C$31+E36*(1-$C$31),2)</f>
        <v>1.5187499999999993E-3</v>
      </c>
      <c r="F44" s="29">
        <f t="shared" ref="F44:M44" si="2">12*$C$29*$C$29*(1-$C$31)*(1-$C$31)*POWER($C$31+F36*(1-$C$31),2)</f>
        <v>1.5612304687499991E-3</v>
      </c>
      <c r="G44" s="29">
        <f t="shared" si="2"/>
        <v>1.6042968749999994E-3</v>
      </c>
      <c r="H44" s="29">
        <f t="shared" si="2"/>
        <v>1.6479492187499991E-3</v>
      </c>
      <c r="I44" s="29">
        <f t="shared" si="2"/>
        <v>1.692187499999999E-3</v>
      </c>
      <c r="J44" s="29">
        <f t="shared" si="2"/>
        <v>1.7370117187499993E-3</v>
      </c>
      <c r="K44" s="29">
        <f t="shared" si="2"/>
        <v>1.7824218749999991E-3</v>
      </c>
      <c r="L44" s="29">
        <f t="shared" si="2"/>
        <v>1.8284179687499992E-3</v>
      </c>
      <c r="M44" s="29">
        <f t="shared" si="2"/>
        <v>1.8749999999999991E-3</v>
      </c>
      <c r="N44" s="7"/>
      <c r="P44" s="7"/>
      <c r="R44" s="7"/>
      <c r="T44" s="22"/>
    </row>
    <row r="45" spans="3:31" x14ac:dyDescent="0.25">
      <c r="E45" s="7"/>
      <c r="F45" s="7"/>
      <c r="G45" s="7"/>
      <c r="H45" s="7"/>
      <c r="I45" s="7"/>
      <c r="J45" s="7"/>
      <c r="K45" s="7"/>
      <c r="L45" s="7"/>
      <c r="M45" s="7"/>
      <c r="N45" s="22"/>
      <c r="P45" s="22"/>
      <c r="R45" s="22"/>
      <c r="T45" s="22"/>
    </row>
    <row r="46" spans="3:31" x14ac:dyDescent="0.25">
      <c r="E46" s="21"/>
      <c r="G46" s="21"/>
      <c r="I46" s="21"/>
      <c r="K46" s="21"/>
      <c r="M46" s="21"/>
      <c r="O46" s="21"/>
      <c r="Q46" s="21"/>
      <c r="S46" s="21"/>
      <c r="U46" s="7"/>
    </row>
    <row r="47" spans="3:31" x14ac:dyDescent="0.25">
      <c r="E47" s="7">
        <f>POWER($C$31+E36*(1-$C$31),2)</f>
        <v>0.81</v>
      </c>
      <c r="F47" s="7">
        <f t="shared" ref="F47:M47" si="3">POWER($C$31+F36*(1-$C$31),2)</f>
        <v>0.83265624999999999</v>
      </c>
      <c r="G47" s="7">
        <f t="shared" si="3"/>
        <v>0.85562500000000008</v>
      </c>
      <c r="H47" s="7">
        <f t="shared" si="3"/>
        <v>0.87890625</v>
      </c>
      <c r="I47" s="7">
        <f t="shared" si="3"/>
        <v>0.90249999999999997</v>
      </c>
      <c r="J47" s="7">
        <f t="shared" si="3"/>
        <v>0.9264062500000001</v>
      </c>
      <c r="K47" s="7">
        <f t="shared" si="3"/>
        <v>0.95062499999999994</v>
      </c>
      <c r="L47" s="7">
        <f t="shared" si="3"/>
        <v>0.97515625000000006</v>
      </c>
      <c r="M47" s="7">
        <f t="shared" si="3"/>
        <v>1</v>
      </c>
      <c r="O47" s="21"/>
      <c r="Q47" s="21"/>
      <c r="S47" s="21"/>
      <c r="U47" s="7"/>
    </row>
    <row r="48" spans="3:31" x14ac:dyDescent="0.25">
      <c r="E48" s="21"/>
      <c r="G48" s="21"/>
      <c r="I48" s="21"/>
      <c r="K48" s="21"/>
      <c r="M48" s="21"/>
      <c r="O48" s="21"/>
      <c r="Q48" s="21"/>
      <c r="S48" s="21"/>
      <c r="U48" s="7"/>
    </row>
    <row r="49" spans="1:26" x14ac:dyDescent="0.25">
      <c r="B49" s="11"/>
      <c r="O49" s="21"/>
      <c r="Q49" s="21"/>
      <c r="S49" s="21"/>
      <c r="U49" s="7"/>
    </row>
    <row r="50" spans="1:26" x14ac:dyDescent="0.25">
      <c r="A50" s="1"/>
      <c r="B50" s="1"/>
      <c r="G50" s="20"/>
      <c r="O50" s="21"/>
      <c r="Q50" s="21"/>
      <c r="S50" s="21"/>
      <c r="U50" s="7"/>
    </row>
    <row r="51" spans="1:26" x14ac:dyDescent="0.25">
      <c r="A51" s="5"/>
      <c r="B51" s="1"/>
      <c r="C51" s="6"/>
      <c r="D51" s="2" t="s">
        <v>177</v>
      </c>
      <c r="E51" s="2">
        <f>1000000*MDETERM(C56:O68)</f>
        <v>7.1259981457999388E-5</v>
      </c>
      <c r="G51" s="22">
        <v>3.6080345856558589</v>
      </c>
      <c r="M51" s="24">
        <f>SQRT(G51)</f>
        <v>1.8994827152822051</v>
      </c>
      <c r="O51" s="21"/>
      <c r="Q51" s="21"/>
      <c r="S51" s="21"/>
      <c r="U51" s="7"/>
    </row>
    <row r="52" spans="1:26" x14ac:dyDescent="0.25">
      <c r="A52" s="1"/>
      <c r="B52" s="1"/>
      <c r="O52" s="21"/>
      <c r="Q52" s="21"/>
      <c r="S52" s="21"/>
      <c r="U52" s="7"/>
    </row>
    <row r="53" spans="1:26" x14ac:dyDescent="0.25">
      <c r="A53" s="1"/>
      <c r="B53" s="1"/>
      <c r="D53" s="25"/>
      <c r="O53" s="21"/>
      <c r="Q53" s="21"/>
      <c r="S53" s="21"/>
      <c r="U53" s="7"/>
    </row>
    <row r="54" spans="1:26" x14ac:dyDescent="0.25">
      <c r="B54" s="1"/>
      <c r="C54" s="1"/>
      <c r="E54" s="25"/>
      <c r="O54" s="21"/>
      <c r="Q54" s="21"/>
      <c r="S54" s="21"/>
      <c r="U54" s="7"/>
    </row>
    <row r="55" spans="1:26" x14ac:dyDescent="0.25">
      <c r="C55" s="23" t="s">
        <v>100</v>
      </c>
      <c r="D55" s="23" t="s">
        <v>0</v>
      </c>
      <c r="E55" s="23" t="s">
        <v>1</v>
      </c>
      <c r="F55" s="23" t="s">
        <v>2</v>
      </c>
      <c r="G55" s="23" t="s">
        <v>3</v>
      </c>
      <c r="H55" s="23" t="s">
        <v>4</v>
      </c>
      <c r="I55" s="23" t="s">
        <v>5</v>
      </c>
      <c r="J55" s="23" t="s">
        <v>6</v>
      </c>
      <c r="K55" s="23" t="s">
        <v>7</v>
      </c>
      <c r="L55" s="23" t="s">
        <v>8</v>
      </c>
      <c r="M55" s="23" t="s">
        <v>9</v>
      </c>
      <c r="N55" s="23" t="s">
        <v>10</v>
      </c>
      <c r="O55" s="23" t="s">
        <v>11</v>
      </c>
      <c r="P55" s="23"/>
      <c r="R55" s="23"/>
      <c r="T55" s="23"/>
      <c r="V55" s="23"/>
      <c r="X55" s="23"/>
    </row>
    <row r="56" spans="1:26" x14ac:dyDescent="0.25">
      <c r="B56" s="2" t="s">
        <v>31</v>
      </c>
      <c r="C56" s="7">
        <f>E38-E41-E44/12</f>
        <v>0.61952343750000016</v>
      </c>
      <c r="D56" s="7">
        <f>-4*E38+2*E41+4/3*E44</f>
        <v>-2.5494750000000002</v>
      </c>
      <c r="E56" s="7">
        <f>6*E38-5/2*E44-POWER($C$29,4)*E47*$G$51*$G$51</f>
        <v>3.9302287817400536</v>
      </c>
      <c r="F56" s="7">
        <f>-4*E38-2*E41+4/3*E44</f>
        <v>-2.6952750000000005</v>
      </c>
      <c r="G56" s="7">
        <f>E38+E41-E44/12</f>
        <v>0.69242343750000013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/>
      <c r="Q56" s="7"/>
      <c r="R56" s="7"/>
      <c r="T56" s="7"/>
      <c r="V56" s="7"/>
      <c r="X56" s="7"/>
      <c r="Z56" s="7"/>
    </row>
    <row r="57" spans="1:26" x14ac:dyDescent="0.25">
      <c r="B57" s="2" t="s">
        <v>33</v>
      </c>
      <c r="C57" s="7">
        <v>0</v>
      </c>
      <c r="D57" s="7">
        <f>F38-F41-F44/12</f>
        <v>0.65519638671874991</v>
      </c>
      <c r="E57" s="7">
        <f>-4*F38+2*F41+4/3*F44</f>
        <v>-2.6952041992187499</v>
      </c>
      <c r="F57" s="7">
        <f>6*F38-5/2*F44-POWER($C$29,4)*F47*$G$51*$G$51</f>
        <v>4.1533491584235609</v>
      </c>
      <c r="G57" s="7">
        <f>-4*F38-2*F41+4/3*F44</f>
        <v>-2.8471639648437495</v>
      </c>
      <c r="H57" s="7">
        <f>F38+F41-F44/12</f>
        <v>0.73117626953124992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/>
      <c r="Q57" s="7"/>
      <c r="R57" s="7"/>
      <c r="T57" s="7"/>
      <c r="V57" s="7"/>
      <c r="X57" s="7"/>
      <c r="Z57" s="7"/>
    </row>
    <row r="58" spans="1:26" x14ac:dyDescent="0.25">
      <c r="B58" s="2" t="s">
        <v>35</v>
      </c>
      <c r="C58" s="7">
        <v>0</v>
      </c>
      <c r="D58" s="7">
        <v>0</v>
      </c>
      <c r="E58" s="7">
        <f>G38-G41-G44/12</f>
        <v>0.69238779296875019</v>
      </c>
      <c r="F58" s="7">
        <f>-4*G38+2*G41+4/3*G44</f>
        <v>-2.8470921875000004</v>
      </c>
      <c r="G58" s="7">
        <f>6*G38-5/2*G44-POWER($C$29,4)*G47*$G$51*$G$51</f>
        <v>4.3858347528565842</v>
      </c>
      <c r="H58" s="7">
        <f>-4*G38-2*G41+4/3*G44</f>
        <v>-3.0053828125000006</v>
      </c>
      <c r="I58" s="7">
        <f>G38+G41-G44/12</f>
        <v>0.77153310546875009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/>
      <c r="Q58" s="7"/>
      <c r="R58" s="7"/>
      <c r="T58" s="7"/>
      <c r="V58" s="7"/>
      <c r="X58" s="7"/>
      <c r="Z58" s="7"/>
    </row>
    <row r="59" spans="1:26" x14ac:dyDescent="0.25">
      <c r="B59" s="2" t="s">
        <v>37</v>
      </c>
      <c r="C59" s="7">
        <v>0</v>
      </c>
      <c r="D59" s="7">
        <v>0</v>
      </c>
      <c r="E59" s="7">
        <v>0</v>
      </c>
      <c r="F59" s="7">
        <f>H38-H41-H44/12</f>
        <v>0.73114013671875</v>
      </c>
      <c r="G59" s="7">
        <f>-4*H38+2*H41+4/3*H44</f>
        <v>-3.00531005859375</v>
      </c>
      <c r="H59" s="7">
        <f>6*H38-5/2*H44-POWER($C$29,4)*H47*$G$51*$G$51</f>
        <v>4.6279439634766195</v>
      </c>
      <c r="I59" s="7">
        <f>-4*H38-2*H41+4/3*H44</f>
        <v>-3.17010498046875</v>
      </c>
      <c r="J59" s="7">
        <f>H38+H41-H44/12</f>
        <v>0.81353759765625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/>
      <c r="Q59" s="7"/>
      <c r="R59" s="7"/>
      <c r="T59" s="7"/>
      <c r="V59" s="7"/>
      <c r="X59" s="7"/>
      <c r="Z59" s="7"/>
    </row>
    <row r="60" spans="1:26" x14ac:dyDescent="0.25">
      <c r="B60" s="2" t="s">
        <v>39</v>
      </c>
      <c r="C60" s="7">
        <v>0</v>
      </c>
      <c r="D60" s="7">
        <v>0</v>
      </c>
      <c r="E60" s="7">
        <v>0</v>
      </c>
      <c r="F60" s="7">
        <v>0</v>
      </c>
      <c r="G60" s="7">
        <f>I38-I41-I44/12</f>
        <v>0.77149648437499996</v>
      </c>
      <c r="H60" s="7">
        <f>-4*I38+2*I41+4/3*I44</f>
        <v>-3.1700312500000001</v>
      </c>
      <c r="I60" s="7">
        <f>6*I38-5/2*I44-POWER($C$29,4)*I47*$G$51*$G$51</f>
        <v>4.8799387043461691</v>
      </c>
      <c r="J60" s="7">
        <f>-4*I38-2*I41+4/3*I44</f>
        <v>-3.3415062500000001</v>
      </c>
      <c r="K60" s="7">
        <f>I38+I41-I44/12</f>
        <v>0.85723398437499998</v>
      </c>
      <c r="L60" s="7">
        <v>0</v>
      </c>
      <c r="M60" s="7">
        <v>0</v>
      </c>
      <c r="N60" s="7">
        <v>0</v>
      </c>
      <c r="O60" s="7">
        <v>0</v>
      </c>
      <c r="P60" s="7"/>
      <c r="Q60" s="7"/>
      <c r="R60" s="7"/>
      <c r="T60" s="7"/>
      <c r="V60" s="7"/>
      <c r="X60" s="7"/>
      <c r="Z60" s="7"/>
    </row>
    <row r="61" spans="1:26" x14ac:dyDescent="0.25">
      <c r="B61" s="2" t="s">
        <v>41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f>J38-J41-J44/12</f>
        <v>0.81350048828125021</v>
      </c>
      <c r="I61" s="7">
        <f>-4*J38+2*J41+4/3*J44</f>
        <v>-3.3414315429687509</v>
      </c>
      <c r="J61" s="7">
        <f>6*J38-5/2*J44-POWER($C$29,4)*J47*$G$51*$G$51</f>
        <v>5.142084405152735</v>
      </c>
      <c r="K61" s="7">
        <f>-4*J38-2*J41+4/3*J44</f>
        <v>-3.5197647460937507</v>
      </c>
      <c r="L61" s="7">
        <f>J38+J41-J44/12</f>
        <v>0.9026670898437501</v>
      </c>
      <c r="M61" s="7">
        <v>0</v>
      </c>
      <c r="N61" s="7">
        <v>0</v>
      </c>
      <c r="O61" s="7">
        <v>0</v>
      </c>
      <c r="P61" s="7"/>
      <c r="Q61" s="7"/>
      <c r="R61" s="7"/>
      <c r="T61" s="7"/>
      <c r="V61" s="7"/>
      <c r="X61" s="7"/>
      <c r="Z61" s="7"/>
    </row>
    <row r="62" spans="1:26" x14ac:dyDescent="0.25">
      <c r="B62" s="2" t="s">
        <v>43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f>K38-K41-K44/12</f>
        <v>0.85719638671874987</v>
      </c>
      <c r="J62" s="7">
        <f>-4*K38+2*K41+4/3*K44</f>
        <v>-3.5196890624999999</v>
      </c>
      <c r="K62" s="7">
        <f>6*K38-5/2*K44-POWER($C$29,4)*K47*$G$51*$G$51</f>
        <v>5.4146500112088107</v>
      </c>
      <c r="L62" s="7">
        <f>-4*K38-2*K41+4/3*K44</f>
        <v>-3.7050609374999994</v>
      </c>
      <c r="M62" s="7">
        <f>K38+K41-K44/12</f>
        <v>0.94988232421874985</v>
      </c>
      <c r="N62" s="7">
        <v>0</v>
      </c>
      <c r="O62" s="7">
        <v>0</v>
      </c>
      <c r="P62" s="7"/>
      <c r="Q62" s="7"/>
      <c r="R62" s="7"/>
      <c r="T62" s="7"/>
      <c r="V62" s="7"/>
      <c r="X62" s="7"/>
      <c r="Z62" s="7"/>
    </row>
    <row r="63" spans="1:26" x14ac:dyDescent="0.25">
      <c r="B63" s="2" t="s">
        <v>45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f>L38-L41-L44/12</f>
        <v>0.90262900390625012</v>
      </c>
      <c r="K63" s="7">
        <f>-4*L38+2*L41+4/3*L44</f>
        <v>-3.7049842773437507</v>
      </c>
      <c r="L63" s="7">
        <f>6*L38-5/2*L44-POWER($C$29,4)*L47*$G$51*$G$51</f>
        <v>5.6979079834519037</v>
      </c>
      <c r="M63" s="7">
        <f>-4*L38-2*L41+4/3*L44</f>
        <v>-3.8975776367187502</v>
      </c>
      <c r="N63" s="7">
        <f>L38+L41-L44/12</f>
        <v>0.99892568359375011</v>
      </c>
      <c r="O63" s="7">
        <v>0</v>
      </c>
      <c r="P63" s="7"/>
      <c r="Q63" s="7"/>
      <c r="R63" s="7"/>
      <c r="T63" s="7"/>
      <c r="V63" s="7"/>
      <c r="X63" s="7"/>
      <c r="Z63" s="7"/>
    </row>
    <row r="64" spans="1:26" x14ac:dyDescent="0.25">
      <c r="B64" s="2" t="s">
        <v>47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f>M38-M41-M44/12</f>
        <v>0.94984374999999999</v>
      </c>
      <c r="L64" s="7">
        <f>-4*M38+2*M41+4/3*M44</f>
        <v>-3.8975</v>
      </c>
      <c r="M64" s="7">
        <f>6*M38-5/2*M44-POWER($C$29,4)*M47*$G$51*$G$51</f>
        <v>5.9921342984445092</v>
      </c>
      <c r="N64" s="7">
        <f>-4*M38-2*M41+4/3*M44</f>
        <v>-4.0974999999999993</v>
      </c>
      <c r="O64" s="7">
        <f>M38+M41-M44/12</f>
        <v>1.04984375</v>
      </c>
      <c r="P64" s="7"/>
      <c r="Q64" s="7"/>
      <c r="R64" s="7"/>
      <c r="T64" s="7"/>
      <c r="V64" s="7"/>
      <c r="X64" s="7"/>
      <c r="Z64" s="7"/>
    </row>
    <row r="65" spans="2:26" x14ac:dyDescent="0.25">
      <c r="B65" s="2" t="s">
        <v>15</v>
      </c>
      <c r="C65" s="7">
        <v>1</v>
      </c>
      <c r="D65" s="7">
        <v>-16</v>
      </c>
      <c r="E65" s="7">
        <v>30</v>
      </c>
      <c r="F65" s="7">
        <v>-16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/>
      <c r="Q65" s="7"/>
      <c r="R65" s="7"/>
      <c r="T65" s="7"/>
      <c r="V65" s="7"/>
      <c r="X65" s="7"/>
      <c r="Z65" s="7"/>
    </row>
    <row r="66" spans="2:26" x14ac:dyDescent="0.25">
      <c r="B66" s="2" t="s">
        <v>16</v>
      </c>
      <c r="C66" s="7">
        <f>E41/12*1+E38/2*1</f>
        <v>0.33108750000000009</v>
      </c>
      <c r="D66" s="7">
        <f>-E41/12*16-E38/2*2</f>
        <v>-0.7047000000000001</v>
      </c>
      <c r="E66" s="7">
        <f>E41/12*30</f>
        <v>9.1124999999999998E-2</v>
      </c>
      <c r="F66" s="7">
        <f>-E41/12*16+E38/2*2</f>
        <v>0.60750000000000015</v>
      </c>
      <c r="G66" s="7">
        <f>E41/12*1-E38/2*1</f>
        <v>-0.32501250000000004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/>
      <c r="Q66" s="7"/>
      <c r="R66" s="7"/>
      <c r="T66" s="7"/>
      <c r="V66" s="7"/>
      <c r="X66" s="7"/>
      <c r="Z66" s="7"/>
    </row>
    <row r="67" spans="2:26" x14ac:dyDescent="0.25">
      <c r="B67" s="2" t="s">
        <v>18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1</v>
      </c>
      <c r="L67" s="7">
        <v>-8</v>
      </c>
      <c r="M67" s="7">
        <v>0</v>
      </c>
      <c r="N67" s="7">
        <v>8</v>
      </c>
      <c r="O67" s="7">
        <v>-1</v>
      </c>
      <c r="P67" s="7"/>
      <c r="Q67" s="7"/>
      <c r="R67" s="7"/>
      <c r="T67" s="7"/>
      <c r="V67" s="7"/>
      <c r="X67" s="7"/>
      <c r="Z67" s="7"/>
    </row>
    <row r="68" spans="2:26" x14ac:dyDescent="0.25">
      <c r="B68" s="2" t="s">
        <v>19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1</v>
      </c>
      <c r="N68" s="7">
        <v>0</v>
      </c>
      <c r="O68" s="7">
        <v>0</v>
      </c>
      <c r="P68" s="7"/>
      <c r="Q68" s="7"/>
      <c r="R68" s="7"/>
      <c r="T68" s="7"/>
      <c r="V68" s="7"/>
      <c r="X68" s="7"/>
      <c r="Z68" s="7"/>
    </row>
    <row r="81" spans="1:18" ht="18.75" x14ac:dyDescent="0.25">
      <c r="B81" s="9" t="s">
        <v>96</v>
      </c>
      <c r="K81" s="3" t="s">
        <v>97</v>
      </c>
    </row>
    <row r="82" spans="1:18" ht="18.75" x14ac:dyDescent="0.25">
      <c r="C82" s="3" t="s">
        <v>101</v>
      </c>
      <c r="D82" s="10"/>
      <c r="E82" s="11"/>
    </row>
    <row r="83" spans="1:18" x14ac:dyDescent="0.25">
      <c r="D83" s="10"/>
      <c r="E83" s="11"/>
    </row>
    <row r="84" spans="1:18" x14ac:dyDescent="0.25">
      <c r="D84" s="10"/>
      <c r="E84" s="11"/>
    </row>
    <row r="85" spans="1:18" x14ac:dyDescent="0.25">
      <c r="B85" s="5" t="s">
        <v>94</v>
      </c>
      <c r="C85" s="8">
        <v>12</v>
      </c>
      <c r="E85" s="13"/>
      <c r="F85" s="14"/>
    </row>
    <row r="86" spans="1:18" x14ac:dyDescent="0.25">
      <c r="B86" s="15"/>
      <c r="C86" s="16">
        <f>1/C85</f>
        <v>8.3333333333333329E-2</v>
      </c>
      <c r="E86" s="13"/>
      <c r="F86" s="14"/>
    </row>
    <row r="87" spans="1:18" x14ac:dyDescent="0.25">
      <c r="B87" s="4"/>
    </row>
    <row r="88" spans="1:18" x14ac:dyDescent="0.25">
      <c r="B88" s="17"/>
      <c r="C88" s="18">
        <v>0.9</v>
      </c>
      <c r="E88" s="17"/>
    </row>
    <row r="89" spans="1:18" x14ac:dyDescent="0.25">
      <c r="B89" s="17"/>
      <c r="C89" s="18"/>
      <c r="E89" s="17"/>
    </row>
    <row r="90" spans="1:18" x14ac:dyDescent="0.25">
      <c r="C90" s="5"/>
    </row>
    <row r="91" spans="1:18" x14ac:dyDescent="0.25">
      <c r="A91" s="11"/>
      <c r="B91" s="17"/>
      <c r="C91" s="19"/>
      <c r="F91" s="12"/>
      <c r="G91" s="20"/>
    </row>
    <row r="92" spans="1:18" x14ac:dyDescent="0.25">
      <c r="C92" s="5"/>
      <c r="E92" s="21"/>
      <c r="F92" s="21"/>
    </row>
    <row r="93" spans="1:18" x14ac:dyDescent="0.25">
      <c r="D93" s="12" t="s">
        <v>99</v>
      </c>
      <c r="E93" s="21">
        <v>1</v>
      </c>
      <c r="F93" s="21">
        <v>2</v>
      </c>
      <c r="G93" s="21">
        <v>3</v>
      </c>
      <c r="H93" s="21">
        <v>4</v>
      </c>
      <c r="I93" s="21">
        <v>5</v>
      </c>
      <c r="J93" s="21">
        <v>6</v>
      </c>
      <c r="K93" s="21">
        <v>7</v>
      </c>
      <c r="L93" s="21">
        <v>8</v>
      </c>
      <c r="M93" s="21">
        <v>9</v>
      </c>
      <c r="N93" s="21">
        <v>10</v>
      </c>
      <c r="O93" s="21">
        <v>11</v>
      </c>
      <c r="P93" s="21">
        <v>12</v>
      </c>
      <c r="Q93" s="21">
        <v>13</v>
      </c>
      <c r="R93" s="21"/>
    </row>
    <row r="94" spans="1:18" x14ac:dyDescent="0.25">
      <c r="E94" s="7">
        <v>0</v>
      </c>
      <c r="F94" s="7">
        <f>1/C85</f>
        <v>8.3333333333333329E-2</v>
      </c>
      <c r="G94" s="7">
        <f>2/C85</f>
        <v>0.16666666666666666</v>
      </c>
      <c r="H94" s="7">
        <f>3/C85</f>
        <v>0.25</v>
      </c>
      <c r="I94" s="7">
        <f>4/C85</f>
        <v>0.33333333333333331</v>
      </c>
      <c r="J94" s="7">
        <f>5/C85</f>
        <v>0.41666666666666669</v>
      </c>
      <c r="K94" s="7">
        <f>6/C85</f>
        <v>0.5</v>
      </c>
      <c r="L94" s="7">
        <f>7/C85</f>
        <v>0.58333333333333337</v>
      </c>
      <c r="M94" s="7">
        <f>8/C85</f>
        <v>0.66666666666666663</v>
      </c>
      <c r="N94" s="7">
        <f>9/C85</f>
        <v>0.75</v>
      </c>
      <c r="O94" s="7">
        <f>10/C85</f>
        <v>0.83333333333333337</v>
      </c>
      <c r="P94" s="7">
        <f>11/C85</f>
        <v>0.91666666666666663</v>
      </c>
      <c r="Q94" s="7">
        <f>12/C85</f>
        <v>1</v>
      </c>
      <c r="R94" s="7"/>
    </row>
    <row r="96" spans="1:18" x14ac:dyDescent="0.25">
      <c r="E96" s="7">
        <f>POWER($C$88+E94*(1-$C$88),4)</f>
        <v>0.65610000000000013</v>
      </c>
      <c r="F96" s="7">
        <f t="shared" ref="F96:Q96" si="4">POWER($C$88+F94*(1-$C$88),4)</f>
        <v>0.68073958815586411</v>
      </c>
      <c r="G96" s="7">
        <f t="shared" si="4"/>
        <v>0.70606674382716073</v>
      </c>
      <c r="H96" s="7">
        <f t="shared" si="4"/>
        <v>0.73209414062500011</v>
      </c>
      <c r="I96" s="7">
        <f t="shared" si="4"/>
        <v>0.75883456790123471</v>
      </c>
      <c r="J96" s="7">
        <f t="shared" si="4"/>
        <v>0.78630093074845675</v>
      </c>
      <c r="K96" s="7">
        <f t="shared" si="4"/>
        <v>0.81450624999999999</v>
      </c>
      <c r="L96" s="7">
        <f t="shared" si="4"/>
        <v>0.84346366222993852</v>
      </c>
      <c r="M96" s="7">
        <f t="shared" si="4"/>
        <v>0.87318641975308631</v>
      </c>
      <c r="N96" s="7">
        <f t="shared" si="4"/>
        <v>0.90368789062499988</v>
      </c>
      <c r="O96" s="7">
        <f t="shared" si="4"/>
        <v>0.93498155864197563</v>
      </c>
      <c r="P96" s="7">
        <f t="shared" si="4"/>
        <v>0.96708102334104951</v>
      </c>
      <c r="Q96" s="7">
        <f t="shared" si="4"/>
        <v>1</v>
      </c>
      <c r="R96" s="22"/>
    </row>
    <row r="97" spans="3:21" x14ac:dyDescent="0.25"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3:21" x14ac:dyDescent="0.25">
      <c r="R98" s="7"/>
    </row>
    <row r="99" spans="3:21" x14ac:dyDescent="0.25">
      <c r="E99" s="7">
        <f>4*$C$86*(1-$C$88)*POWER($C$88+E94*(1-$C$88),3)</f>
        <v>2.4299999999999999E-2</v>
      </c>
      <c r="F99" s="7">
        <f t="shared" ref="F99:Q99" si="5">4*$C$86*(1-$C$88)*POWER($C$88+F94*(1-$C$88),3)</f>
        <v>2.498126929012345E-2</v>
      </c>
      <c r="G99" s="7">
        <f t="shared" si="5"/>
        <v>2.5675154320987652E-2</v>
      </c>
      <c r="H99" s="7">
        <f t="shared" si="5"/>
        <v>2.6381770833333332E-2</v>
      </c>
      <c r="I99" s="7">
        <f t="shared" si="5"/>
        <v>2.7101234567901231E-2</v>
      </c>
      <c r="J99" s="7">
        <f t="shared" si="5"/>
        <v>2.7833661265432092E-2</v>
      </c>
      <c r="K99" s="7">
        <f t="shared" si="5"/>
        <v>2.8579166666666656E-2</v>
      </c>
      <c r="L99" s="7">
        <f t="shared" si="5"/>
        <v>2.933786651234568E-2</v>
      </c>
      <c r="M99" s="7">
        <f t="shared" si="5"/>
        <v>3.010987654320987E-2</v>
      </c>
      <c r="N99" s="7">
        <f t="shared" si="5"/>
        <v>3.089531249999999E-2</v>
      </c>
      <c r="O99" s="7">
        <f t="shared" si="5"/>
        <v>3.1694290123456786E-2</v>
      </c>
      <c r="P99" s="7">
        <f t="shared" si="5"/>
        <v>3.2506925154320986E-2</v>
      </c>
      <c r="Q99" s="7">
        <f t="shared" si="5"/>
        <v>3.3333333333333326E-2</v>
      </c>
      <c r="R99" s="22"/>
    </row>
    <row r="100" spans="3:21" x14ac:dyDescent="0.25"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3:21" x14ac:dyDescent="0.25"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22"/>
    </row>
    <row r="102" spans="3:21" x14ac:dyDescent="0.25">
      <c r="E102" s="29">
        <f>12*$C$86*$C$86*(1-$C$88)*(1-$C$88)*POWER($C$88+E94*(1-$C$88),2)</f>
        <v>6.7499999999999971E-4</v>
      </c>
      <c r="F102" s="29">
        <f t="shared" ref="F102:Q102" si="6">12*$C$86*$C$86*(1-$C$88)*(1-$C$88)*POWER($C$88+F94*(1-$C$88),2)</f>
        <v>6.8755787037037006E-4</v>
      </c>
      <c r="G102" s="29">
        <f t="shared" si="6"/>
        <v>7.0023148148148126E-4</v>
      </c>
      <c r="H102" s="29">
        <f t="shared" si="6"/>
        <v>7.1302083333333308E-4</v>
      </c>
      <c r="I102" s="29">
        <f t="shared" si="6"/>
        <v>7.2592592592592565E-4</v>
      </c>
      <c r="J102" s="29">
        <f t="shared" si="6"/>
        <v>7.3894675925925885E-4</v>
      </c>
      <c r="K102" s="29">
        <f t="shared" si="6"/>
        <v>7.5208333333333301E-4</v>
      </c>
      <c r="L102" s="29">
        <f t="shared" si="6"/>
        <v>7.6533564814814791E-4</v>
      </c>
      <c r="M102" s="29">
        <f t="shared" si="6"/>
        <v>7.7870370370370333E-4</v>
      </c>
      <c r="N102" s="29">
        <f t="shared" si="6"/>
        <v>7.921874999999996E-4</v>
      </c>
      <c r="O102" s="29">
        <f t="shared" si="6"/>
        <v>8.0578703703703682E-4</v>
      </c>
      <c r="P102" s="29">
        <f t="shared" si="6"/>
        <v>8.1950231481481446E-4</v>
      </c>
      <c r="Q102" s="29">
        <f t="shared" si="6"/>
        <v>8.3333333333333295E-4</v>
      </c>
      <c r="R102" s="7"/>
    </row>
    <row r="103" spans="3:21" x14ac:dyDescent="0.25">
      <c r="E103" s="7"/>
      <c r="F103" s="7"/>
      <c r="G103" s="7"/>
      <c r="H103" s="7"/>
      <c r="I103" s="7"/>
      <c r="J103" s="7"/>
      <c r="K103" s="7"/>
      <c r="L103" s="7"/>
      <c r="M103" s="7"/>
      <c r="N103" s="22"/>
      <c r="P103" s="22"/>
      <c r="R103" s="22"/>
    </row>
    <row r="104" spans="3:21" x14ac:dyDescent="0.25">
      <c r="E104" s="21"/>
      <c r="G104" s="21"/>
      <c r="I104" s="21"/>
      <c r="K104" s="21"/>
      <c r="M104" s="21"/>
      <c r="O104" s="21"/>
      <c r="U104" s="21"/>
    </row>
    <row r="105" spans="3:21" x14ac:dyDescent="0.25">
      <c r="E105" s="7">
        <f>POWER($C$88+E94*(1-$C$88),2)</f>
        <v>0.81</v>
      </c>
      <c r="F105" s="7">
        <f t="shared" ref="F105:Q105" si="7">POWER($C$88+F94*(1-$C$88),2)</f>
        <v>0.82506944444444441</v>
      </c>
      <c r="G105" s="7">
        <f t="shared" si="7"/>
        <v>0.8402777777777779</v>
      </c>
      <c r="H105" s="7">
        <f t="shared" si="7"/>
        <v>0.85562500000000008</v>
      </c>
      <c r="I105" s="7">
        <f t="shared" si="7"/>
        <v>0.87111111111111117</v>
      </c>
      <c r="J105" s="7">
        <f t="shared" si="7"/>
        <v>0.88673611111111106</v>
      </c>
      <c r="K105" s="7">
        <f t="shared" si="7"/>
        <v>0.90249999999999997</v>
      </c>
      <c r="L105" s="7">
        <f t="shared" si="7"/>
        <v>0.9184027777777779</v>
      </c>
      <c r="M105" s="7">
        <f t="shared" si="7"/>
        <v>0.93444444444444441</v>
      </c>
      <c r="N105" s="7">
        <f t="shared" si="7"/>
        <v>0.95062499999999994</v>
      </c>
      <c r="O105" s="7">
        <f t="shared" si="7"/>
        <v>0.96694444444444461</v>
      </c>
      <c r="P105" s="7">
        <f t="shared" si="7"/>
        <v>0.98340277777777785</v>
      </c>
      <c r="Q105" s="7">
        <f t="shared" si="7"/>
        <v>1</v>
      </c>
      <c r="U105" s="21"/>
    </row>
    <row r="106" spans="3:21" x14ac:dyDescent="0.25">
      <c r="E106" s="21"/>
      <c r="G106" s="21"/>
      <c r="I106" s="21"/>
      <c r="K106" s="21"/>
      <c r="M106" s="21"/>
      <c r="O106" s="21"/>
      <c r="U106" s="21"/>
    </row>
    <row r="107" spans="3:21" x14ac:dyDescent="0.25">
      <c r="E107" s="21"/>
      <c r="G107" s="21"/>
      <c r="I107" s="21"/>
      <c r="K107" s="21"/>
      <c r="M107" s="21"/>
      <c r="O107" s="21"/>
      <c r="U107" s="21"/>
    </row>
    <row r="108" spans="3:21" x14ac:dyDescent="0.25">
      <c r="G108" s="20"/>
      <c r="O108" s="21"/>
      <c r="U108" s="21"/>
    </row>
    <row r="109" spans="3:21" x14ac:dyDescent="0.25">
      <c r="C109" s="6"/>
      <c r="D109" s="2" t="s">
        <v>177</v>
      </c>
      <c r="E109" s="2">
        <f>10000000*MDETERM(C114:S130)</f>
        <v>-8.5002383248357421E-6</v>
      </c>
      <c r="G109" s="22">
        <v>3.644158995050697</v>
      </c>
      <c r="M109" s="24">
        <f>SQRT(G109)</f>
        <v>1.9089680445336681</v>
      </c>
      <c r="O109" s="21"/>
      <c r="U109" s="21"/>
    </row>
    <row r="110" spans="3:21" x14ac:dyDescent="0.25">
      <c r="O110" s="21"/>
      <c r="U110" s="21"/>
    </row>
    <row r="111" spans="3:21" x14ac:dyDescent="0.25">
      <c r="D111" s="25"/>
      <c r="O111" s="21"/>
      <c r="U111" s="21"/>
    </row>
    <row r="112" spans="3:21" x14ac:dyDescent="0.25">
      <c r="E112" s="21"/>
      <c r="G112" s="21"/>
      <c r="I112" s="21"/>
      <c r="K112" s="21"/>
      <c r="M112" s="21"/>
      <c r="O112" s="21"/>
      <c r="U112" s="21"/>
    </row>
    <row r="113" spans="2:21" x14ac:dyDescent="0.25">
      <c r="C113" s="23" t="s">
        <v>100</v>
      </c>
      <c r="D113" s="23" t="s">
        <v>0</v>
      </c>
      <c r="E113" s="23" t="s">
        <v>1</v>
      </c>
      <c r="F113" s="23" t="s">
        <v>2</v>
      </c>
      <c r="G113" s="23" t="s">
        <v>3</v>
      </c>
      <c r="H113" s="23" t="s">
        <v>4</v>
      </c>
      <c r="I113" s="23" t="s">
        <v>5</v>
      </c>
      <c r="J113" s="23" t="s">
        <v>6</v>
      </c>
      <c r="K113" s="23" t="s">
        <v>7</v>
      </c>
      <c r="L113" s="23" t="s">
        <v>8</v>
      </c>
      <c r="M113" s="23" t="s">
        <v>9</v>
      </c>
      <c r="N113" s="23" t="s">
        <v>10</v>
      </c>
      <c r="O113" s="23" t="s">
        <v>11</v>
      </c>
      <c r="P113" s="23" t="s">
        <v>12</v>
      </c>
      <c r="Q113" s="23" t="s">
        <v>13</v>
      </c>
      <c r="R113" s="23" t="s">
        <v>14</v>
      </c>
      <c r="S113" s="23" t="s">
        <v>73</v>
      </c>
    </row>
    <row r="114" spans="2:21" x14ac:dyDescent="0.25">
      <c r="B114" s="2" t="s">
        <v>31</v>
      </c>
      <c r="C114" s="7">
        <f>E96-E99-E102/12</f>
        <v>0.63174375000000016</v>
      </c>
      <c r="D114" s="7">
        <f>-4*E96+2*E99+4/3*E102</f>
        <v>-2.5749000000000004</v>
      </c>
      <c r="E114" s="7">
        <f>6*E96-5/2*E102-POWER(C86,4)*E105*$G$109*$G$109</f>
        <v>3.9343937541101099</v>
      </c>
      <c r="F114" s="7">
        <f>-4*E96-2*E99+4/3*E102</f>
        <v>-2.6721000000000004</v>
      </c>
      <c r="G114" s="7">
        <f>E96+E99-E102/12</f>
        <v>0.68034375000000014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U114" s="7"/>
    </row>
    <row r="115" spans="2:21" x14ac:dyDescent="0.25">
      <c r="B115" s="2" t="s">
        <v>33</v>
      </c>
      <c r="C115" s="7">
        <v>0</v>
      </c>
      <c r="D115" s="7">
        <f>F96-F99-F102/12</f>
        <v>0.65570102237654315</v>
      </c>
      <c r="E115" s="7">
        <f>-4*F96+2*F99+4/3*F102</f>
        <v>-2.6720790702160491</v>
      </c>
      <c r="F115" s="7">
        <f>6*F96-5/2*F102-POWER(C86,4)*F105*$G$109*$G$109</f>
        <v>4.0821902374899013</v>
      </c>
      <c r="G115" s="7">
        <f>-4*F96-2*F99+4/3*F102</f>
        <v>-2.7720041473765429</v>
      </c>
      <c r="H115" s="7">
        <f>F96+F99-F102/12</f>
        <v>0.70566356095679006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U115" s="7"/>
    </row>
    <row r="116" spans="2:21" x14ac:dyDescent="0.25">
      <c r="B116" s="2" t="s">
        <v>35</v>
      </c>
      <c r="C116" s="7">
        <v>0</v>
      </c>
      <c r="D116" s="7">
        <v>0</v>
      </c>
      <c r="E116" s="7">
        <f>G96-G99-G102/12</f>
        <v>0.6803332368827163</v>
      </c>
      <c r="F116" s="7">
        <f>-4*G96+2*G99+4/3*G102</f>
        <v>-2.7719830246913588</v>
      </c>
      <c r="G116" s="7">
        <f>6*G96-5/2*G102-POWER(C86,4)*G105*$G$109*$G$109</f>
        <v>4.2341117476622374</v>
      </c>
      <c r="H116" s="7">
        <f>-4*G96-2*G99+4/3*G102</f>
        <v>-2.8746836419753095</v>
      </c>
      <c r="I116" s="7">
        <f>G96+G99-G102/12</f>
        <v>0.73168354552469161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U116" s="7"/>
    </row>
    <row r="117" spans="2:21" x14ac:dyDescent="0.25">
      <c r="B117" s="2" t="s">
        <v>37</v>
      </c>
      <c r="C117" s="7">
        <v>0</v>
      </c>
      <c r="D117" s="7">
        <v>0</v>
      </c>
      <c r="E117" s="7">
        <v>0</v>
      </c>
      <c r="F117" s="7">
        <f>H96-H99-H102/12</f>
        <v>0.70565295138888895</v>
      </c>
      <c r="G117" s="7">
        <f>-4*H96+2*H99+4/3*H102</f>
        <v>-2.8746623263888891</v>
      </c>
      <c r="H117" s="7">
        <f>6*H96-5/2*H102-POWER(C86,4)*H105*$G$109*$G$109</f>
        <v>4.3902343262937809</v>
      </c>
      <c r="I117" s="7">
        <f>-4*H96-2*H99+4/3*H102</f>
        <v>-2.9801894097222226</v>
      </c>
      <c r="J117" s="7">
        <f>H96+H99-H102/12</f>
        <v>0.7584164930555557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U117" s="7"/>
    </row>
    <row r="118" spans="2:21" x14ac:dyDescent="0.25">
      <c r="B118" s="2" t="s">
        <v>39</v>
      </c>
      <c r="C118" s="7">
        <v>0</v>
      </c>
      <c r="D118" s="7">
        <v>0</v>
      </c>
      <c r="E118" s="7">
        <v>0</v>
      </c>
      <c r="F118" s="7">
        <v>0</v>
      </c>
      <c r="G118" s="7">
        <f>I96-I99-I102/12</f>
        <v>0.73167283950617301</v>
      </c>
      <c r="H118" s="7">
        <f>-4*I96+2*I99+4/3*I102</f>
        <v>-2.9801679012345685</v>
      </c>
      <c r="I118" s="7">
        <f>6*I96-5/2*I102-POWER(C86,4)*I105*$G$109*$G$109</f>
        <v>4.5506347094956459</v>
      </c>
      <c r="J118" s="7">
        <f>-4*I96-2*I99+4/3*I102</f>
        <v>-3.0885728395061731</v>
      </c>
      <c r="K118" s="7">
        <f>I96+I99-I102/12</f>
        <v>0.78587530864197552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U118" s="7"/>
    </row>
    <row r="119" spans="2:21" x14ac:dyDescent="0.25">
      <c r="B119" s="2" t="s">
        <v>41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f>J96-J99-J102/12</f>
        <v>0.75840569058641971</v>
      </c>
      <c r="I119" s="7">
        <f>-4*J96+2*J99+4/3*J102</f>
        <v>-3.0885511381172837</v>
      </c>
      <c r="J119" s="7">
        <f>6*J96-5/2*J102-POWER(C86,4)*J105*$G$109*$G$109</f>
        <v>4.7153903278233864</v>
      </c>
      <c r="K119" s="7">
        <f>-4*J96-2*J99+4/3*J102</f>
        <v>-3.1998857831790124</v>
      </c>
      <c r="L119" s="7">
        <f>J96+J99-J102/12</f>
        <v>0.81407301311728386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U119" s="7"/>
    </row>
    <row r="120" spans="2:21" x14ac:dyDescent="0.25">
      <c r="B120" s="2" t="s">
        <v>43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f>K96-K99-K102/12</f>
        <v>0.78586440972222227</v>
      </c>
      <c r="J120" s="7">
        <f>-4*K96+2*K99+4/3*K102</f>
        <v>-3.1998638888888888</v>
      </c>
      <c r="K120" s="7">
        <f>6*K96-5/2*K102-POWER(C86,4)*K105*$G$109*$G$109</f>
        <v>4.8845793062770042</v>
      </c>
      <c r="L120" s="7">
        <f>-4*K96-2*K99+4/3*K102</f>
        <v>-3.3141805555555552</v>
      </c>
      <c r="M120" s="7">
        <f>K96+K99-K102/12</f>
        <v>0.84302274305555547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U120" s="7"/>
    </row>
    <row r="121" spans="2:21" x14ac:dyDescent="0.25">
      <c r="B121" s="2" t="s">
        <v>45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f>L96-L99-L102/12</f>
        <v>0.81406201774691378</v>
      </c>
      <c r="K121" s="7">
        <f>-4*L96+2*L99+4/3*L102</f>
        <v>-3.3141584683641985</v>
      </c>
      <c r="L121" s="7">
        <f>6*L96-5/2*L102-POWER(C86,4)*L105*$G$109*$G$109</f>
        <v>5.0582804643009442</v>
      </c>
      <c r="M121" s="7">
        <f>-4*L96-2*L99+4/3*L102</f>
        <v>-3.4315099344135809</v>
      </c>
      <c r="N121" s="7">
        <f>L96+L99-L102/12</f>
        <v>0.8727377507716052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U121" s="7"/>
    </row>
    <row r="122" spans="2:21" x14ac:dyDescent="0.25">
      <c r="B122" s="2" t="s">
        <v>47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f>M96-M99-M102/12</f>
        <v>0.84301165123456778</v>
      </c>
      <c r="L122" s="7">
        <f>-4*M96+2*M99+4/3*M102</f>
        <v>-3.4314876543209869</v>
      </c>
      <c r="M122" s="7">
        <f>6*M96-5/2*M102-POWER(C86,4)*M105*$G$109*$G$109</f>
        <v>5.2365733157840895</v>
      </c>
      <c r="N122" s="7">
        <f>-4*M96-2*M99+4/3*M102</f>
        <v>-3.5519271604938267</v>
      </c>
      <c r="O122" s="7">
        <f>M96+M99-M102/12</f>
        <v>0.90323140432098747</v>
      </c>
      <c r="P122" s="7">
        <v>0</v>
      </c>
      <c r="Q122" s="7">
        <v>0</v>
      </c>
      <c r="R122" s="7">
        <v>0</v>
      </c>
      <c r="S122" s="7">
        <v>0</v>
      </c>
      <c r="U122" s="7"/>
    </row>
    <row r="123" spans="2:21" x14ac:dyDescent="0.25">
      <c r="B123" s="2" t="s">
        <v>65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f>N96-N99-N102/12</f>
        <v>0.87272656249999991</v>
      </c>
      <c r="M123" s="7">
        <f>-4*N96+2*N99+4/3*N102</f>
        <v>-3.5519046874999995</v>
      </c>
      <c r="N123" s="7">
        <f>6*N96-5/2*N102-POWER(C86,4)*N105*$G$109*$G$109</f>
        <v>5.4195380690597794</v>
      </c>
      <c r="O123" s="7">
        <f>-4*N96-2*N99+4/3*N102</f>
        <v>-3.6754859374999995</v>
      </c>
      <c r="P123" s="7">
        <f>N96+N99-N102/12</f>
        <v>0.9345171874999999</v>
      </c>
      <c r="Q123" s="7">
        <v>0</v>
      </c>
      <c r="R123" s="7">
        <v>0</v>
      </c>
      <c r="S123" s="7">
        <v>0</v>
      </c>
      <c r="U123" s="7"/>
    </row>
    <row r="124" spans="2:21" x14ac:dyDescent="0.25">
      <c r="B124" s="2" t="s">
        <v>67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f>O96-O99-O102/12</f>
        <v>0.90322011959876569</v>
      </c>
      <c r="N124" s="7">
        <f>-4*O96+2*O99+4/3*O102</f>
        <v>-3.6754632716049396</v>
      </c>
      <c r="O124" s="7">
        <f>6*O96-5/2*O102-POWER(C86,4)*O105*$G$109*$G$109</f>
        <v>5.6072556269057943</v>
      </c>
      <c r="P124" s="7">
        <f>-4*O96-2*O99+4/3*O102</f>
        <v>-3.8022404320987664</v>
      </c>
      <c r="Q124" s="7">
        <f>O96+O99-O102/12</f>
        <v>0.96660869984567932</v>
      </c>
      <c r="R124" s="7">
        <v>0</v>
      </c>
      <c r="S124" s="7">
        <v>0</v>
      </c>
      <c r="U124" s="7"/>
    </row>
    <row r="125" spans="2:21" x14ac:dyDescent="0.25">
      <c r="B125" s="2" t="s">
        <v>69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f>P96-P99-P102/12</f>
        <v>0.93450580632716063</v>
      </c>
      <c r="O125" s="7">
        <f>-4*P96+2*P99+4/3*P102</f>
        <v>-3.8022175733024692</v>
      </c>
      <c r="P125" s="7">
        <f>6*P96-5/2*P102-POWER(C86,4)*P105*$G$109*$G$109</f>
        <v>5.7998075865443477</v>
      </c>
      <c r="Q125" s="7">
        <f>-4*P96-2*P99+4/3*P102</f>
        <v>-3.9322452739197535</v>
      </c>
      <c r="R125" s="7">
        <f>P96+P99-P102/12</f>
        <v>0.99951965663580256</v>
      </c>
      <c r="S125" s="7">
        <v>0</v>
      </c>
      <c r="U125" s="7"/>
    </row>
    <row r="126" spans="2:21" x14ac:dyDescent="0.25">
      <c r="B126" s="2" t="s">
        <v>71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f>Q96-Q99-Q102/12</f>
        <v>0.96659722222222222</v>
      </c>
      <c r="P126" s="7">
        <f>-4*Q96+2*Q99+4/3*Q102</f>
        <v>-3.9322222222222223</v>
      </c>
      <c r="Q126" s="7">
        <f>6*Q96-5/2*Q102-POWER(C86,4)*Q105*$G$109*$G$109</f>
        <v>5.99727623964211</v>
      </c>
      <c r="R126" s="7">
        <f>-4*Q96-2*Q99+4/3*Q102</f>
        <v>-4.0655555555555551</v>
      </c>
      <c r="S126" s="7">
        <f>Q96+Q99-Q102/12</f>
        <v>1.0332638888888888</v>
      </c>
      <c r="U126" s="7"/>
    </row>
    <row r="127" spans="2:21" x14ac:dyDescent="0.25">
      <c r="B127" s="2" t="s">
        <v>15</v>
      </c>
      <c r="C127" s="7">
        <v>1</v>
      </c>
      <c r="D127" s="7">
        <v>-16</v>
      </c>
      <c r="E127" s="7">
        <v>30</v>
      </c>
      <c r="F127" s="7">
        <v>-16</v>
      </c>
      <c r="G127" s="7">
        <v>1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U127" s="7"/>
    </row>
    <row r="128" spans="2:21" x14ac:dyDescent="0.25">
      <c r="B128" s="2" t="s">
        <v>16</v>
      </c>
      <c r="C128" s="7">
        <f>E99/12*1+E96/2*1</f>
        <v>0.33007500000000006</v>
      </c>
      <c r="D128" s="7">
        <f>-E99/12*16-E96/2*2</f>
        <v>-0.68850000000000011</v>
      </c>
      <c r="E128" s="7">
        <f>E99/12*30</f>
        <v>6.0749999999999998E-2</v>
      </c>
      <c r="F128" s="7">
        <f>-E99/12*16+E96/2*2</f>
        <v>0.62370000000000014</v>
      </c>
      <c r="G128" s="7">
        <f>E99/12*1-E96/2*1</f>
        <v>-0.32602500000000006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U128" s="7"/>
    </row>
    <row r="129" spans="2:21" x14ac:dyDescent="0.25">
      <c r="B129" s="2" t="s">
        <v>89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1</v>
      </c>
      <c r="P129" s="7">
        <v>-8</v>
      </c>
      <c r="Q129" s="7">
        <v>0</v>
      </c>
      <c r="R129" s="7">
        <v>8</v>
      </c>
      <c r="S129" s="7">
        <v>-1</v>
      </c>
      <c r="U129" s="7"/>
    </row>
    <row r="130" spans="2:21" x14ac:dyDescent="0.25">
      <c r="B130" s="2" t="s">
        <v>90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1</v>
      </c>
      <c r="R130" s="7">
        <v>0</v>
      </c>
      <c r="S130" s="7">
        <v>0</v>
      </c>
      <c r="U130" s="7"/>
    </row>
    <row r="131" spans="2:21" x14ac:dyDescent="0.25"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41" spans="2:21" x14ac:dyDescent="0.25">
      <c r="D141" s="10"/>
      <c r="E141" s="11"/>
    </row>
    <row r="142" spans="2:21" x14ac:dyDescent="0.25">
      <c r="D142" s="10"/>
      <c r="E142" s="11"/>
    </row>
    <row r="143" spans="2:21" ht="18.75" x14ac:dyDescent="0.25">
      <c r="B143" s="9" t="s">
        <v>96</v>
      </c>
      <c r="K143" s="3" t="s">
        <v>97</v>
      </c>
    </row>
    <row r="144" spans="2:21" ht="18.75" x14ac:dyDescent="0.25">
      <c r="C144" s="3" t="s">
        <v>102</v>
      </c>
      <c r="D144" s="10"/>
      <c r="E144" s="11"/>
    </row>
    <row r="145" spans="1:21" x14ac:dyDescent="0.25">
      <c r="D145" s="10"/>
      <c r="E145" s="11"/>
    </row>
    <row r="146" spans="1:21" x14ac:dyDescent="0.25">
      <c r="D146" s="10"/>
      <c r="E146" s="11"/>
    </row>
    <row r="147" spans="1:21" x14ac:dyDescent="0.25">
      <c r="B147" s="27" t="s">
        <v>94</v>
      </c>
      <c r="C147" s="28">
        <v>16</v>
      </c>
      <c r="E147" s="13"/>
      <c r="F147" s="14"/>
    </row>
    <row r="148" spans="1:21" x14ac:dyDescent="0.25">
      <c r="B148" s="15"/>
      <c r="C148" s="16">
        <f>1/C147</f>
        <v>6.25E-2</v>
      </c>
      <c r="E148" s="13"/>
      <c r="F148" s="14"/>
    </row>
    <row r="149" spans="1:21" x14ac:dyDescent="0.25">
      <c r="B149" s="4"/>
    </row>
    <row r="150" spans="1:21" x14ac:dyDescent="0.25">
      <c r="B150" s="17"/>
      <c r="C150" s="18">
        <v>0.9</v>
      </c>
      <c r="E150" s="17"/>
    </row>
    <row r="151" spans="1:21" x14ac:dyDescent="0.25">
      <c r="B151" s="17"/>
      <c r="C151" s="18"/>
      <c r="E151" s="17"/>
    </row>
    <row r="152" spans="1:21" x14ac:dyDescent="0.25">
      <c r="C152" s="5"/>
    </row>
    <row r="153" spans="1:21" x14ac:dyDescent="0.25">
      <c r="A153" s="11"/>
      <c r="B153" s="17"/>
      <c r="C153" s="19"/>
      <c r="F153" s="12"/>
      <c r="G153" s="20"/>
    </row>
    <row r="154" spans="1:21" x14ac:dyDescent="0.25">
      <c r="C154" s="5"/>
      <c r="E154" s="21"/>
      <c r="F154" s="21"/>
    </row>
    <row r="155" spans="1:21" x14ac:dyDescent="0.25">
      <c r="D155" s="12" t="s">
        <v>99</v>
      </c>
      <c r="E155" s="21">
        <v>1</v>
      </c>
      <c r="F155" s="21">
        <v>2</v>
      </c>
      <c r="G155" s="21">
        <v>3</v>
      </c>
      <c r="H155" s="21">
        <v>4</v>
      </c>
      <c r="I155" s="21">
        <v>5</v>
      </c>
      <c r="J155" s="21">
        <v>6</v>
      </c>
      <c r="K155" s="21">
        <v>7</v>
      </c>
      <c r="L155" s="21">
        <v>8</v>
      </c>
      <c r="M155" s="21">
        <v>9</v>
      </c>
      <c r="N155" s="21">
        <v>10</v>
      </c>
      <c r="O155" s="21">
        <v>11</v>
      </c>
      <c r="P155" s="21">
        <v>12</v>
      </c>
      <c r="Q155" s="21">
        <v>13</v>
      </c>
      <c r="R155" s="21">
        <v>14</v>
      </c>
      <c r="S155" s="21">
        <v>15</v>
      </c>
      <c r="T155" s="21">
        <v>16</v>
      </c>
      <c r="U155" s="21">
        <v>17</v>
      </c>
    </row>
    <row r="156" spans="1:21" x14ac:dyDescent="0.25">
      <c r="E156" s="7">
        <v>0</v>
      </c>
      <c r="F156" s="7">
        <f>1/C147</f>
        <v>6.25E-2</v>
      </c>
      <c r="G156" s="7">
        <f>2/C147</f>
        <v>0.125</v>
      </c>
      <c r="H156" s="7">
        <f>3/C147</f>
        <v>0.1875</v>
      </c>
      <c r="I156" s="7">
        <f>4/C147</f>
        <v>0.25</v>
      </c>
      <c r="J156" s="7">
        <f>5/C147</f>
        <v>0.3125</v>
      </c>
      <c r="K156" s="7">
        <f>6/C147</f>
        <v>0.375</v>
      </c>
      <c r="L156" s="7">
        <f>7/C147</f>
        <v>0.4375</v>
      </c>
      <c r="M156" s="7">
        <f>8/C147</f>
        <v>0.5</v>
      </c>
      <c r="N156" s="7">
        <f>9/C147</f>
        <v>0.5625</v>
      </c>
      <c r="O156" s="7">
        <f>10/C147</f>
        <v>0.625</v>
      </c>
      <c r="P156" s="7">
        <f>11/C147</f>
        <v>0.6875</v>
      </c>
      <c r="Q156" s="7">
        <f>12/C147</f>
        <v>0.75</v>
      </c>
      <c r="R156" s="7">
        <f>13/C147</f>
        <v>0.8125</v>
      </c>
      <c r="S156" s="7">
        <f>14/C147</f>
        <v>0.875</v>
      </c>
      <c r="T156" s="7">
        <f>15/C147</f>
        <v>0.9375</v>
      </c>
      <c r="U156" s="7">
        <f>16/C147</f>
        <v>1</v>
      </c>
    </row>
    <row r="158" spans="1:21" x14ac:dyDescent="0.25">
      <c r="E158" s="7">
        <f>POWER($C$150+E156*(1-$C$150),4)</f>
        <v>0.65610000000000013</v>
      </c>
      <c r="F158" s="7">
        <f t="shared" ref="F158:U158" si="8">POWER($C$150+F156*(1-$C$150),4)</f>
        <v>0.67451572418212891</v>
      </c>
      <c r="G158" s="7">
        <f t="shared" si="8"/>
        <v>0.69331643066406246</v>
      </c>
      <c r="H158" s="7">
        <f t="shared" si="8"/>
        <v>0.71250744781494157</v>
      </c>
      <c r="I158" s="7">
        <f t="shared" si="8"/>
        <v>0.73209414062500011</v>
      </c>
      <c r="J158" s="7">
        <f t="shared" si="8"/>
        <v>0.75208191070556651</v>
      </c>
      <c r="K158" s="7">
        <f t="shared" si="8"/>
        <v>0.7724761962890625</v>
      </c>
      <c r="L158" s="7">
        <f t="shared" si="8"/>
        <v>0.79328247222900383</v>
      </c>
      <c r="M158" s="7">
        <f t="shared" si="8"/>
        <v>0.81450624999999999</v>
      </c>
      <c r="N158" s="7">
        <f t="shared" si="8"/>
        <v>0.83615307769775415</v>
      </c>
      <c r="O158" s="7">
        <f t="shared" si="8"/>
        <v>0.85822854003906268</v>
      </c>
      <c r="P158" s="7">
        <f t="shared" si="8"/>
        <v>0.88073825836181641</v>
      </c>
      <c r="Q158" s="7">
        <f t="shared" si="8"/>
        <v>0.90368789062499988</v>
      </c>
      <c r="R158" s="7">
        <f t="shared" si="8"/>
        <v>0.92708313140869125</v>
      </c>
      <c r="S158" s="7">
        <f t="shared" si="8"/>
        <v>0.95092971191406261</v>
      </c>
      <c r="T158" s="7">
        <f t="shared" si="8"/>
        <v>0.97523339996337888</v>
      </c>
      <c r="U158" s="7">
        <f t="shared" si="8"/>
        <v>1</v>
      </c>
    </row>
    <row r="159" spans="1:21" x14ac:dyDescent="0.25"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</row>
    <row r="161" spans="2:25" x14ac:dyDescent="0.25">
      <c r="E161" s="7">
        <f>4*$C$148*(1-$C$150)*POWER($C$150+E156*(1-$C$150),3)</f>
        <v>1.8224999999999998E-2</v>
      </c>
      <c r="F161" s="7">
        <f t="shared" ref="F161:U161" si="9">4*$C$148*(1-$C$150)*POWER($C$150+F156*(1-$C$150),3)</f>
        <v>1.8607330322265622E-2</v>
      </c>
      <c r="G161" s="7">
        <f t="shared" si="9"/>
        <v>1.8994970703124996E-2</v>
      </c>
      <c r="H161" s="7">
        <f t="shared" si="9"/>
        <v>1.9387957763671873E-2</v>
      </c>
      <c r="I161" s="7">
        <f t="shared" si="9"/>
        <v>1.9786328124999999E-2</v>
      </c>
      <c r="J161" s="7">
        <f t="shared" si="9"/>
        <v>2.0190118408203124E-2</v>
      </c>
      <c r="K161" s="7">
        <f t="shared" si="9"/>
        <v>2.0599365234374997E-2</v>
      </c>
      <c r="L161" s="7">
        <f t="shared" si="9"/>
        <v>2.1014105224609368E-2</v>
      </c>
      <c r="M161" s="7">
        <f t="shared" si="9"/>
        <v>2.1434374999999992E-2</v>
      </c>
      <c r="N161" s="7">
        <f t="shared" si="9"/>
        <v>2.1860211181640624E-2</v>
      </c>
      <c r="O161" s="7">
        <f t="shared" si="9"/>
        <v>2.2291650390624997E-2</v>
      </c>
      <c r="P161" s="7">
        <f t="shared" si="9"/>
        <v>2.2728729248046871E-2</v>
      </c>
      <c r="Q161" s="7">
        <f t="shared" si="9"/>
        <v>2.3171484374999992E-2</v>
      </c>
      <c r="R161" s="7">
        <f t="shared" si="9"/>
        <v>2.3619952392578115E-2</v>
      </c>
      <c r="S161" s="7">
        <f t="shared" si="9"/>
        <v>2.4074169921874996E-2</v>
      </c>
      <c r="T161" s="7">
        <f t="shared" si="9"/>
        <v>2.4534173583984371E-2</v>
      </c>
      <c r="U161" s="7">
        <f t="shared" si="9"/>
        <v>2.4999999999999994E-2</v>
      </c>
    </row>
    <row r="162" spans="2:25" x14ac:dyDescent="0.25"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</row>
    <row r="163" spans="2:25" x14ac:dyDescent="0.25"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</row>
    <row r="164" spans="2:25" x14ac:dyDescent="0.25">
      <c r="E164" s="29">
        <f>12*$C$148*$C$148*(1-$C$150)*(1-$C$150)*POWER($C$150+E156*(1-$C$150),2)</f>
        <v>3.7968749999999982E-4</v>
      </c>
      <c r="F164" s="29">
        <f t="shared" ref="F164:U164" si="10">12*$C$148*$C$148*(1-$C$150)*(1-$C$150)*POWER($C$150+F156*(1-$C$150),2)</f>
        <v>3.8497924804687479E-4</v>
      </c>
      <c r="G164" s="29">
        <f t="shared" si="10"/>
        <v>3.9030761718749979E-4</v>
      </c>
      <c r="H164" s="29">
        <f t="shared" si="10"/>
        <v>3.9567260742187486E-4</v>
      </c>
      <c r="I164" s="29">
        <f t="shared" si="10"/>
        <v>4.0107421874999985E-4</v>
      </c>
      <c r="J164" s="29">
        <f t="shared" si="10"/>
        <v>4.0651245117187486E-4</v>
      </c>
      <c r="K164" s="29">
        <f t="shared" si="10"/>
        <v>4.1198730468749978E-4</v>
      </c>
      <c r="L164" s="29">
        <f t="shared" si="10"/>
        <v>4.1749877929687479E-4</v>
      </c>
      <c r="M164" s="29">
        <f t="shared" si="10"/>
        <v>4.2304687499999976E-4</v>
      </c>
      <c r="N164" s="29">
        <f t="shared" si="10"/>
        <v>4.2863159179687486E-4</v>
      </c>
      <c r="O164" s="29">
        <f t="shared" si="10"/>
        <v>4.3425292968749982E-4</v>
      </c>
      <c r="P164" s="29">
        <f t="shared" si="10"/>
        <v>4.3991088867187476E-4</v>
      </c>
      <c r="Q164" s="29">
        <f t="shared" si="10"/>
        <v>4.4560546874999977E-4</v>
      </c>
      <c r="R164" s="29">
        <f t="shared" si="10"/>
        <v>4.5133666992187475E-4</v>
      </c>
      <c r="S164" s="29">
        <f t="shared" si="10"/>
        <v>4.571044921874998E-4</v>
      </c>
      <c r="T164" s="29">
        <f t="shared" si="10"/>
        <v>4.6290893554687477E-4</v>
      </c>
      <c r="U164" s="29">
        <f t="shared" si="10"/>
        <v>4.6874999999999977E-4</v>
      </c>
    </row>
    <row r="165" spans="2:25" x14ac:dyDescent="0.25">
      <c r="E165" s="7"/>
      <c r="F165" s="7"/>
      <c r="G165" s="7"/>
      <c r="H165" s="7"/>
      <c r="I165" s="7"/>
      <c r="J165" s="7"/>
      <c r="K165" s="7"/>
      <c r="L165" s="7"/>
      <c r="M165" s="7"/>
      <c r="N165" s="22"/>
      <c r="P165" s="22"/>
      <c r="R165" s="22"/>
    </row>
    <row r="166" spans="2:25" x14ac:dyDescent="0.25">
      <c r="E166" s="21"/>
      <c r="G166" s="21"/>
      <c r="I166" s="21"/>
      <c r="K166" s="21"/>
      <c r="M166" s="21"/>
      <c r="O166" s="21"/>
      <c r="Y166" s="21"/>
    </row>
    <row r="167" spans="2:25" x14ac:dyDescent="0.25">
      <c r="E167" s="7">
        <f>POWER($C$150+E156*(1-$C$150),2)</f>
        <v>0.81</v>
      </c>
      <c r="F167" s="7">
        <f t="shared" ref="F167:U167" si="11">POWER($C$150+F156*(1-$C$150),2)</f>
        <v>0.8212890625</v>
      </c>
      <c r="G167" s="7">
        <f t="shared" si="11"/>
        <v>0.83265624999999999</v>
      </c>
      <c r="H167" s="7">
        <f t="shared" si="11"/>
        <v>0.84410156250000012</v>
      </c>
      <c r="I167" s="7">
        <f t="shared" si="11"/>
        <v>0.85562500000000008</v>
      </c>
      <c r="J167" s="7">
        <f t="shared" si="11"/>
        <v>0.86722656250000008</v>
      </c>
      <c r="K167" s="7">
        <f t="shared" si="11"/>
        <v>0.87890625</v>
      </c>
      <c r="L167" s="7">
        <f t="shared" si="11"/>
        <v>0.89066406249999996</v>
      </c>
      <c r="M167" s="7">
        <f t="shared" si="11"/>
        <v>0.90249999999999997</v>
      </c>
      <c r="N167" s="7">
        <f t="shared" si="11"/>
        <v>0.91441406250000012</v>
      </c>
      <c r="O167" s="7">
        <f t="shared" si="11"/>
        <v>0.9264062500000001</v>
      </c>
      <c r="P167" s="7">
        <f t="shared" si="11"/>
        <v>0.9384765625</v>
      </c>
      <c r="Q167" s="7">
        <f t="shared" si="11"/>
        <v>0.95062499999999994</v>
      </c>
      <c r="R167" s="7">
        <f t="shared" si="11"/>
        <v>0.96285156249999992</v>
      </c>
      <c r="S167" s="7">
        <f t="shared" si="11"/>
        <v>0.97515625000000006</v>
      </c>
      <c r="T167" s="7">
        <f t="shared" si="11"/>
        <v>0.98753906250000001</v>
      </c>
      <c r="U167" s="7">
        <f t="shared" si="11"/>
        <v>1</v>
      </c>
      <c r="Y167" s="21"/>
    </row>
    <row r="168" spans="2:25" x14ac:dyDescent="0.25">
      <c r="E168" s="21"/>
      <c r="G168" s="21"/>
      <c r="I168" s="21"/>
      <c r="K168" s="21"/>
      <c r="M168" s="21"/>
      <c r="O168" s="21"/>
      <c r="Y168" s="21"/>
    </row>
    <row r="169" spans="2:25" x14ac:dyDescent="0.25">
      <c r="E169" s="21"/>
      <c r="G169" s="21"/>
      <c r="I169" s="21"/>
      <c r="K169" s="21"/>
      <c r="M169" s="21"/>
      <c r="O169" s="21"/>
      <c r="Y169" s="21"/>
    </row>
    <row r="170" spans="2:25" x14ac:dyDescent="0.25">
      <c r="G170" s="20"/>
      <c r="O170" s="21"/>
      <c r="Y170" s="21"/>
    </row>
    <row r="171" spans="2:25" x14ac:dyDescent="0.25">
      <c r="C171" s="6"/>
      <c r="D171" s="2" t="s">
        <v>177</v>
      </c>
      <c r="E171" s="2">
        <f>10000000000*MDETERM(C176:W196)</f>
        <v>1.1737697932168412E-2</v>
      </c>
      <c r="G171" s="22">
        <v>3.6570122776072709</v>
      </c>
      <c r="M171" s="24">
        <f>SQRT(G171)</f>
        <v>1.9123316337934879</v>
      </c>
      <c r="O171" s="21"/>
      <c r="Y171" s="21"/>
    </row>
    <row r="172" spans="2:25" x14ac:dyDescent="0.25">
      <c r="O172" s="21"/>
      <c r="Y172" s="21"/>
    </row>
    <row r="173" spans="2:25" x14ac:dyDescent="0.25">
      <c r="D173" s="25"/>
      <c r="O173" s="21"/>
      <c r="Y173" s="21"/>
    </row>
    <row r="174" spans="2:25" x14ac:dyDescent="0.25">
      <c r="E174" s="21"/>
      <c r="G174" s="21"/>
      <c r="I174" s="21"/>
      <c r="K174" s="21"/>
      <c r="M174" s="21"/>
      <c r="O174" s="21"/>
      <c r="Y174" s="21"/>
    </row>
    <row r="175" spans="2:25" x14ac:dyDescent="0.25">
      <c r="C175" s="23" t="s">
        <v>100</v>
      </c>
      <c r="D175" s="23" t="s">
        <v>0</v>
      </c>
      <c r="E175" s="23" t="s">
        <v>1</v>
      </c>
      <c r="F175" s="23" t="s">
        <v>2</v>
      </c>
      <c r="G175" s="23" t="s">
        <v>3</v>
      </c>
      <c r="H175" s="23" t="s">
        <v>4</v>
      </c>
      <c r="I175" s="23" t="s">
        <v>5</v>
      </c>
      <c r="J175" s="23" t="s">
        <v>6</v>
      </c>
      <c r="K175" s="23" t="s">
        <v>7</v>
      </c>
      <c r="L175" s="23" t="s">
        <v>8</v>
      </c>
      <c r="M175" s="23" t="s">
        <v>9</v>
      </c>
      <c r="N175" s="23" t="s">
        <v>10</v>
      </c>
      <c r="O175" s="23" t="s">
        <v>11</v>
      </c>
      <c r="P175" s="23" t="s">
        <v>12</v>
      </c>
      <c r="Q175" s="23" t="s">
        <v>13</v>
      </c>
      <c r="R175" s="23" t="s">
        <v>14</v>
      </c>
      <c r="S175" s="23" t="s">
        <v>73</v>
      </c>
      <c r="T175" s="23" t="s">
        <v>75</v>
      </c>
      <c r="U175" s="23" t="s">
        <v>77</v>
      </c>
      <c r="V175" s="23" t="s">
        <v>79</v>
      </c>
      <c r="W175" s="23" t="s">
        <v>103</v>
      </c>
    </row>
    <row r="176" spans="2:25" x14ac:dyDescent="0.25">
      <c r="B176" s="2" t="s">
        <v>31</v>
      </c>
      <c r="C176" s="7">
        <f>E158-E161-E164/12</f>
        <v>0.63784335937500003</v>
      </c>
      <c r="D176" s="7">
        <f>-4*E158+2*E161+4/3*E164</f>
        <v>-2.5874437500000007</v>
      </c>
      <c r="E176" s="7">
        <f>6*E158-5/2*E164-POWER($C$148,4)*E167*$G$171*$G$171</f>
        <v>3.935485486931964</v>
      </c>
      <c r="F176" s="7">
        <f>-4*E158-2*E161+4/3*E164</f>
        <v>-2.6603437500000005</v>
      </c>
      <c r="G176" s="7">
        <f>E158+E161-E164/12</f>
        <v>0.67429335937500012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Y176" s="7"/>
    </row>
    <row r="177" spans="2:25" x14ac:dyDescent="0.25">
      <c r="B177" s="2" t="s">
        <v>33</v>
      </c>
      <c r="C177" s="7">
        <v>0</v>
      </c>
      <c r="D177" s="7">
        <f>F158-F161-F164/12</f>
        <v>0.65587631225585941</v>
      </c>
      <c r="E177" s="7">
        <f>-4*F158+2*F161+4/3*F164</f>
        <v>-2.6603349304199218</v>
      </c>
      <c r="F177" s="7">
        <f>6*F158-5/2*F164-POWER($C$148,4)*F167*$G$171*$G$171</f>
        <v>4.0459642989288325</v>
      </c>
      <c r="G177" s="7">
        <f>-4*F158-2*F161+4/3*F164</f>
        <v>-2.7347642517089841</v>
      </c>
      <c r="H177" s="7">
        <f>F158+F161-F164/12</f>
        <v>0.69309097290039057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Y177" s="7"/>
    </row>
    <row r="178" spans="2:25" x14ac:dyDescent="0.25">
      <c r="B178" s="2" t="s">
        <v>35</v>
      </c>
      <c r="C178" s="7">
        <v>0</v>
      </c>
      <c r="D178" s="7">
        <v>0</v>
      </c>
      <c r="E178" s="7">
        <f>G158-G161-G164/12</f>
        <v>0.67428893432617187</v>
      </c>
      <c r="F178" s="7">
        <f>-4*G158+2*G161+4/3*G164</f>
        <v>-2.7347553710937498</v>
      </c>
      <c r="G178" s="7">
        <f>6*G158-5/2*G164-POWER($C$148,4)*G167*$G$171*$G$171</f>
        <v>4.1587528972290571</v>
      </c>
      <c r="H178" s="7">
        <f>-4*G158-2*G161+4/3*G164</f>
        <v>-2.8107352539062496</v>
      </c>
      <c r="I178" s="7">
        <f>G158+G161-G164/12</f>
        <v>0.71227887573242177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Y178" s="7"/>
    </row>
    <row r="179" spans="2:25" x14ac:dyDescent="0.25">
      <c r="B179" s="2" t="s">
        <v>37</v>
      </c>
      <c r="C179" s="7">
        <v>0</v>
      </c>
      <c r="D179" s="7">
        <v>0</v>
      </c>
      <c r="E179" s="7">
        <v>0</v>
      </c>
      <c r="F179" s="7">
        <f>H158-H161-H164/12</f>
        <v>0.69308651733398452</v>
      </c>
      <c r="G179" s="7">
        <f>-4*H158+2*H161+4/3*H164</f>
        <v>-2.8107263122558597</v>
      </c>
      <c r="H179" s="7">
        <f>6*H158-5/2*H164-POWER($C$148,4)*H167*$G$171*$G$171</f>
        <v>4.2738832520474812</v>
      </c>
      <c r="I179" s="7">
        <f>-4*H158-2*H161+4/3*H164</f>
        <v>-2.8882781433105476</v>
      </c>
      <c r="J179" s="7">
        <f>H158+H161-H164/12</f>
        <v>0.73186243286132824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Y179" s="7"/>
    </row>
    <row r="180" spans="2:25" x14ac:dyDescent="0.25">
      <c r="B180" s="2" t="s">
        <v>39</v>
      </c>
      <c r="C180" s="7">
        <v>0</v>
      </c>
      <c r="D180" s="7">
        <v>0</v>
      </c>
      <c r="E180" s="7">
        <v>0</v>
      </c>
      <c r="F180" s="7">
        <v>0</v>
      </c>
      <c r="G180" s="7">
        <f>I158-I161-I164/12</f>
        <v>0.71227438964843759</v>
      </c>
      <c r="H180" s="7">
        <f>-4*I158+2*I161+4/3*I164</f>
        <v>-2.8882691406250007</v>
      </c>
      <c r="I180" s="7">
        <f>6*I158-5/2*I164-POWER($C$148,4)*I167*$G$171*$G$171</f>
        <v>4.391387553325508</v>
      </c>
      <c r="J180" s="7">
        <f>-4*I158-2*I161+4/3*I164</f>
        <v>-2.9674144531250004</v>
      </c>
      <c r="K180" s="7">
        <f>I158+I161-I164/12</f>
        <v>0.75184704589843765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Y180" s="7"/>
    </row>
    <row r="181" spans="2:25" x14ac:dyDescent="0.25">
      <c r="B181" s="2" t="s">
        <v>41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f>J158-J161-J164/12</f>
        <v>0.73185791625976571</v>
      </c>
      <c r="I181" s="7">
        <f>-4*J158+2*J161+4/3*J164</f>
        <v>-2.9674053894042971</v>
      </c>
      <c r="J181" s="7">
        <f>6*J158-5/2*J164-POWER($C$148,4)*J167*$G$171*$G$171</f>
        <v>4.511298210731109</v>
      </c>
      <c r="K181" s="7">
        <f>-4*J158-2*J161+4/3*J164</f>
        <v>-3.0481658630371098</v>
      </c>
      <c r="L181" s="7">
        <f>J158+J161-J164/12</f>
        <v>0.77223815307617205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Y181" s="7"/>
    </row>
    <row r="182" spans="2:25" x14ac:dyDescent="0.25">
      <c r="B182" s="2" t="s">
        <v>43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f>K158-K161-K164/12</f>
        <v>0.75184249877929688</v>
      </c>
      <c r="J182" s="7">
        <f>-4*K158+2*K161+4/3*K164</f>
        <v>-3.04815673828125</v>
      </c>
      <c r="K182" s="7">
        <f>6*K158-5/2*K164-POWER($C$148,4)*K167*$G$171*$G$171</f>
        <v>4.6336478536588146</v>
      </c>
      <c r="L182" s="7">
        <f>-4*K158-2*K161+4/3*K164</f>
        <v>-3.13055419921875</v>
      </c>
      <c r="M182" s="7">
        <f>K158+K161-K164/12</f>
        <v>0.79304122924804688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Y182" s="7"/>
    </row>
    <row r="183" spans="2:25" x14ac:dyDescent="0.25">
      <c r="B183" s="2" t="s">
        <v>45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f>L158-L161-L164/12</f>
        <v>0.77223357543945303</v>
      </c>
      <c r="K183" s="7">
        <f>-4*L158+2*L161+4/3*L164</f>
        <v>-3.1305450134277342</v>
      </c>
      <c r="L183" s="7">
        <f>6*L158-5/2*L164-POWER($C$148,4)*L167*$G$171*$G$171</f>
        <v>4.7584693312297182</v>
      </c>
      <c r="M183" s="7">
        <f>-4*L158-2*L161+4/3*L164</f>
        <v>-3.2146014343261715</v>
      </c>
      <c r="N183" s="7">
        <f>L158+L161-L164/12</f>
        <v>0.81426178588867171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Y183" s="7"/>
    </row>
    <row r="184" spans="2:25" x14ac:dyDescent="0.25">
      <c r="B184" s="2" t="s">
        <v>47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f>M158-M161-M164/12</f>
        <v>0.79303662109374995</v>
      </c>
      <c r="L184" s="7">
        <f>-4*M158+2*M161+4/3*M164</f>
        <v>-3.2145921875000001</v>
      </c>
      <c r="M184" s="7">
        <f>6*M158-5/2*M164-POWER($C$148,4)*M167*$G$171*$G$171</f>
        <v>4.8857957122914781</v>
      </c>
      <c r="N184" s="7">
        <f>-4*M158-2*M161+4/3*M164</f>
        <v>-3.3003296874999997</v>
      </c>
      <c r="O184" s="7">
        <f>M158+M161-M164/12</f>
        <v>0.83590537109374996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Y184" s="7"/>
    </row>
    <row r="185" spans="2:25" x14ac:dyDescent="0.25">
      <c r="B185" s="2" t="s">
        <v>65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f>N158-N161-N164/12</f>
        <v>0.81425714721679709</v>
      </c>
      <c r="M185" s="7">
        <f>-4*N158+2*N161+4/3*N164</f>
        <v>-3.3003203796386731</v>
      </c>
      <c r="N185" s="7">
        <f>6*N158-5/2*N164-POWER($C$148,4)*N167*$G$171*$G$171</f>
        <v>5.0156602854183108</v>
      </c>
      <c r="O185" s="7">
        <f>-4*N158-2*N161+4/3*N164</f>
        <v>-3.3877612243652355</v>
      </c>
      <c r="P185" s="7">
        <f>N158+N161-N164/12</f>
        <v>0.85797756958007831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Y185" s="7"/>
    </row>
    <row r="186" spans="2:25" x14ac:dyDescent="0.25">
      <c r="B186" s="2" t="s">
        <v>67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f>O158-O161-O164/12</f>
        <v>0.83590070190429711</v>
      </c>
      <c r="N186" s="7">
        <f>-4*O158+2*O161+4/3*O164</f>
        <v>-3.3877518554687507</v>
      </c>
      <c r="O186" s="7">
        <f>6*O158-5/2*O164-POWER($C$148,4)*O167*$G$171*$G$171</f>
        <v>5.148096558910999</v>
      </c>
      <c r="P186" s="7">
        <f>-4*O158-2*O161+4/3*O164</f>
        <v>-3.4769184570312506</v>
      </c>
      <c r="Q186" s="7">
        <f>O158+O161-O164/12</f>
        <v>0.88048400268554705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Y186" s="7"/>
    </row>
    <row r="187" spans="2:25" x14ac:dyDescent="0.25">
      <c r="B187" s="2" t="s">
        <v>69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f>P158-P161-P164/12</f>
        <v>0.85797286987304688</v>
      </c>
      <c r="O187" s="7">
        <f>-4*P158+2*P161+4/3*P164</f>
        <v>-3.4769090270996093</v>
      </c>
      <c r="P187" s="7">
        <f>6*P158-5/2*P164-POWER($C$148,4)*P167*$G$171*$G$171</f>
        <v>5.2831382607968829</v>
      </c>
      <c r="Q187" s="7">
        <f>-4*P158-2*P161+4/3*P164</f>
        <v>-3.5678239440917969</v>
      </c>
      <c r="R187" s="7">
        <f>P158+P161-P164/12</f>
        <v>0.90343032836914072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Y187" s="7"/>
    </row>
    <row r="188" spans="2:25" x14ac:dyDescent="0.25">
      <c r="B188" s="2" t="s">
        <v>71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f>Q158-Q161-Q164/12</f>
        <v>0.88047927246093749</v>
      </c>
      <c r="P188" s="7">
        <f>-4*Q158+2*Q161+4/3*Q164</f>
        <v>-3.5678144531249996</v>
      </c>
      <c r="Q188" s="7">
        <f>6*Q158-5/2*Q164-POWER($C$148,4)*Q167*$G$171*$G$171</f>
        <v>5.4208193388298733</v>
      </c>
      <c r="R188" s="7">
        <f>-4*Q158-2*Q161+4/3*Q164</f>
        <v>-3.6605003906249993</v>
      </c>
      <c r="S188" s="7">
        <f>Q158+Q161-Q164/12</f>
        <v>0.92682224121093737</v>
      </c>
      <c r="T188" s="7">
        <v>0</v>
      </c>
      <c r="U188" s="7">
        <v>0</v>
      </c>
      <c r="V188" s="7">
        <v>0</v>
      </c>
      <c r="W188" s="7">
        <v>0</v>
      </c>
      <c r="Y188" s="7"/>
    </row>
    <row r="189" spans="2:25" x14ac:dyDescent="0.25">
      <c r="B189" s="2" t="s">
        <v>81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f>R158-R161-R164/12</f>
        <v>0.90342556762695303</v>
      </c>
      <c r="Q189" s="7">
        <f>-4*R158+2*R161+4/3*R164</f>
        <v>-3.6604908386230459</v>
      </c>
      <c r="R189" s="7">
        <f>6*R158-5/2*R164-POWER($C$148,4)*R167*$G$171*$G$171</f>
        <v>5.5611739604904376</v>
      </c>
      <c r="S189" s="7">
        <f>-4*R158-2*R161+4/3*R164</f>
        <v>-3.7549706481933587</v>
      </c>
      <c r="T189" s="7">
        <f>R158+R161-R164/12</f>
        <v>0.95066547241210919</v>
      </c>
      <c r="U189" s="7">
        <v>0</v>
      </c>
      <c r="V189" s="7">
        <v>0</v>
      </c>
      <c r="W189" s="7">
        <v>0</v>
      </c>
      <c r="Y189" s="7"/>
    </row>
    <row r="190" spans="2:25" x14ac:dyDescent="0.25">
      <c r="B190" s="2" t="s">
        <v>83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f>S158-S161-S164/12</f>
        <v>0.92681744995117199</v>
      </c>
      <c r="R190" s="7">
        <f>-4*S158+2*S161+4/3*S164</f>
        <v>-3.7549610351562506</v>
      </c>
      <c r="S190" s="7">
        <f>6*S158-5/2*S164-POWER($C$148,4)*S167*$G$171*$G$171</f>
        <v>5.7042365129856067</v>
      </c>
      <c r="T190" s="7">
        <f>-4*S158-2*S161+4/3*S164</f>
        <v>-3.8512577148437503</v>
      </c>
      <c r="U190" s="7">
        <f>S158+S161-S164/12</f>
        <v>0.97496578979492188</v>
      </c>
      <c r="V190" s="7">
        <v>0</v>
      </c>
      <c r="W190" s="7">
        <v>0</v>
      </c>
      <c r="Y190" s="7"/>
    </row>
    <row r="191" spans="2:25" x14ac:dyDescent="0.25">
      <c r="B191" s="2" t="s">
        <v>85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f>T158-T161-T164/12</f>
        <v>0.95066065063476557</v>
      </c>
      <c r="S191" s="7">
        <f>-4*T158+2*T161+4/3*T164</f>
        <v>-3.8512480407714844</v>
      </c>
      <c r="T191" s="7">
        <f>6*T158-5/2*T164-POWER($C$148,4)*T167*$G$171*$G$171</f>
        <v>5.8500416032489735</v>
      </c>
      <c r="U191" s="7">
        <f>-4*T158-2*T161+4/3*T164</f>
        <v>-3.9493847351074218</v>
      </c>
      <c r="V191" s="7">
        <f>T158+T161-T164/12</f>
        <v>0.99972899780273428</v>
      </c>
      <c r="W191" s="7">
        <v>0</v>
      </c>
      <c r="Y191" s="7"/>
    </row>
    <row r="192" spans="2:25" x14ac:dyDescent="0.25">
      <c r="B192" s="2" t="s">
        <v>87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f>U158-U161-U164/12</f>
        <v>0.97496093750000001</v>
      </c>
      <c r="T192" s="7">
        <f>-4*U158+2*U161+4/3*U164</f>
        <v>-3.9493750000000003</v>
      </c>
      <c r="U192" s="7">
        <f>6*U158-5/2*U164-POWER($C$148,4)*U167*$G$171*$G$171</f>
        <v>5.9986240579406962</v>
      </c>
      <c r="V192" s="7">
        <f>-4*U158-2*U161+4/3*U164</f>
        <v>-4.0493749999999995</v>
      </c>
      <c r="W192" s="7">
        <f>U158+U161-U164/12</f>
        <v>1.0249609374999999</v>
      </c>
      <c r="Y192" s="7"/>
    </row>
    <row r="193" spans="2:25" x14ac:dyDescent="0.25">
      <c r="B193" s="2" t="s">
        <v>15</v>
      </c>
      <c r="C193" s="7">
        <v>1</v>
      </c>
      <c r="D193" s="7">
        <v>-16</v>
      </c>
      <c r="E193" s="7">
        <v>30</v>
      </c>
      <c r="F193" s="7">
        <v>-16</v>
      </c>
      <c r="G193" s="7">
        <v>1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Y193" s="7"/>
    </row>
    <row r="194" spans="2:25" x14ac:dyDescent="0.25">
      <c r="B194" s="2" t="s">
        <v>16</v>
      </c>
      <c r="C194" s="7">
        <f>E161/12*(1)+E158/2*(1)</f>
        <v>0.32956875000000008</v>
      </c>
      <c r="D194" s="7">
        <f>E161/12*(-16)+E158/2*(-2)</f>
        <v>-0.68040000000000012</v>
      </c>
      <c r="E194" s="7">
        <f>E161/12*(30)+E158/2*(0)</f>
        <v>4.5562499999999999E-2</v>
      </c>
      <c r="F194" s="7">
        <f>E161/12*(-16)+E158/2*(2)</f>
        <v>0.63180000000000014</v>
      </c>
      <c r="G194" s="7">
        <f>E161/12*(1)+E158/2*(-1)</f>
        <v>-0.32653125000000005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Y194" s="7"/>
    </row>
    <row r="195" spans="2:25" x14ac:dyDescent="0.25">
      <c r="B195" s="2" t="s">
        <v>91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1</v>
      </c>
      <c r="T195" s="7">
        <v>-8</v>
      </c>
      <c r="U195" s="7">
        <v>0</v>
      </c>
      <c r="V195" s="7">
        <v>8</v>
      </c>
      <c r="W195" s="7">
        <v>-1</v>
      </c>
      <c r="Y195" s="7"/>
    </row>
    <row r="196" spans="2:25" x14ac:dyDescent="0.25">
      <c r="B196" s="2" t="s">
        <v>92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1</v>
      </c>
      <c r="V196" s="7">
        <v>0</v>
      </c>
      <c r="W196" s="7">
        <v>0</v>
      </c>
      <c r="Y196" s="7"/>
    </row>
    <row r="197" spans="2:25" x14ac:dyDescent="0.25"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203" spans="2:25" x14ac:dyDescent="0.25">
      <c r="D203" s="10"/>
      <c r="E203" s="11"/>
    </row>
    <row r="208" spans="2:25" ht="18.75" x14ac:dyDescent="0.25">
      <c r="B208" s="9" t="s">
        <v>96</v>
      </c>
      <c r="K208" s="3" t="s">
        <v>97</v>
      </c>
    </row>
    <row r="209" spans="1:29" ht="18.75" x14ac:dyDescent="0.25">
      <c r="C209" s="3" t="s">
        <v>104</v>
      </c>
      <c r="D209" s="10"/>
      <c r="E209" s="11"/>
    </row>
    <row r="210" spans="1:29" x14ac:dyDescent="0.25">
      <c r="D210" s="10"/>
      <c r="E210" s="11"/>
    </row>
    <row r="211" spans="1:29" x14ac:dyDescent="0.25">
      <c r="D211" s="10"/>
      <c r="E211" s="11"/>
    </row>
    <row r="212" spans="1:29" x14ac:dyDescent="0.25">
      <c r="B212" s="27" t="s">
        <v>94</v>
      </c>
      <c r="C212" s="28">
        <v>24</v>
      </c>
      <c r="E212" s="13"/>
      <c r="F212" s="14"/>
    </row>
    <row r="213" spans="1:29" x14ac:dyDescent="0.25">
      <c r="B213" s="15"/>
      <c r="C213" s="16">
        <f>1/C212</f>
        <v>4.1666666666666664E-2</v>
      </c>
      <c r="E213" s="13"/>
      <c r="F213" s="14"/>
    </row>
    <row r="214" spans="1:29" x14ac:dyDescent="0.25">
      <c r="B214" s="4"/>
    </row>
    <row r="215" spans="1:29" x14ac:dyDescent="0.25">
      <c r="B215" s="17"/>
      <c r="C215" s="18">
        <v>0.9</v>
      </c>
      <c r="E215" s="17"/>
    </row>
    <row r="216" spans="1:29" x14ac:dyDescent="0.25">
      <c r="B216" s="17"/>
      <c r="C216" s="18"/>
      <c r="E216" s="17"/>
    </row>
    <row r="217" spans="1:29" x14ac:dyDescent="0.25">
      <c r="C217" s="5"/>
    </row>
    <row r="218" spans="1:29" x14ac:dyDescent="0.25">
      <c r="A218" s="11"/>
      <c r="B218" s="17"/>
      <c r="C218" s="19"/>
      <c r="F218" s="12"/>
      <c r="G218" s="20"/>
    </row>
    <row r="219" spans="1:29" x14ac:dyDescent="0.25">
      <c r="C219" s="5"/>
      <c r="E219" s="21"/>
      <c r="F219" s="21"/>
    </row>
    <row r="220" spans="1:29" x14ac:dyDescent="0.25">
      <c r="D220" s="12" t="s">
        <v>99</v>
      </c>
      <c r="E220" s="21">
        <v>1</v>
      </c>
      <c r="F220" s="21">
        <v>2</v>
      </c>
      <c r="G220" s="21">
        <v>3</v>
      </c>
      <c r="H220" s="21">
        <v>4</v>
      </c>
      <c r="I220" s="21">
        <v>5</v>
      </c>
      <c r="J220" s="21">
        <v>6</v>
      </c>
      <c r="K220" s="21">
        <v>7</v>
      </c>
      <c r="L220" s="21">
        <v>8</v>
      </c>
      <c r="M220" s="21">
        <v>9</v>
      </c>
      <c r="N220" s="21">
        <v>10</v>
      </c>
      <c r="O220" s="21">
        <v>11</v>
      </c>
      <c r="P220" s="21">
        <v>12</v>
      </c>
      <c r="Q220" s="21">
        <v>13</v>
      </c>
      <c r="R220" s="21">
        <v>14</v>
      </c>
      <c r="S220" s="21">
        <v>15</v>
      </c>
      <c r="T220" s="21">
        <v>16</v>
      </c>
      <c r="U220" s="21">
        <v>17</v>
      </c>
      <c r="V220" s="21">
        <v>18</v>
      </c>
      <c r="W220" s="21">
        <v>19</v>
      </c>
      <c r="X220" s="21">
        <v>20</v>
      </c>
      <c r="Y220" s="21">
        <v>21</v>
      </c>
      <c r="Z220" s="21">
        <v>22</v>
      </c>
      <c r="AA220" s="21">
        <v>23</v>
      </c>
      <c r="AB220" s="21">
        <v>24</v>
      </c>
      <c r="AC220" s="21">
        <v>25</v>
      </c>
    </row>
    <row r="221" spans="1:29" x14ac:dyDescent="0.25">
      <c r="E221" s="7">
        <v>0</v>
      </c>
      <c r="F221" s="7">
        <f>1/C212</f>
        <v>4.1666666666666664E-2</v>
      </c>
      <c r="G221" s="7">
        <f>2/C212</f>
        <v>8.3333333333333329E-2</v>
      </c>
      <c r="H221" s="7">
        <f>3/C212</f>
        <v>0.125</v>
      </c>
      <c r="I221" s="7">
        <f>4/C212</f>
        <v>0.16666666666666666</v>
      </c>
      <c r="J221" s="7">
        <f>5/C212</f>
        <v>0.20833333333333334</v>
      </c>
      <c r="K221" s="7">
        <f>6/C212</f>
        <v>0.25</v>
      </c>
      <c r="L221" s="7">
        <f>7/C212</f>
        <v>0.29166666666666669</v>
      </c>
      <c r="M221" s="7">
        <f>8/C212</f>
        <v>0.33333333333333331</v>
      </c>
      <c r="N221" s="7">
        <f>9/C212</f>
        <v>0.375</v>
      </c>
      <c r="O221" s="7">
        <f>10/C212</f>
        <v>0.41666666666666669</v>
      </c>
      <c r="P221" s="7">
        <f>11/C212</f>
        <v>0.45833333333333331</v>
      </c>
      <c r="Q221" s="7">
        <f>12/C212</f>
        <v>0.5</v>
      </c>
      <c r="R221" s="7">
        <f>13/C212</f>
        <v>0.54166666666666663</v>
      </c>
      <c r="S221" s="7">
        <f>14/C212</f>
        <v>0.58333333333333337</v>
      </c>
      <c r="T221" s="7">
        <f>15/C212</f>
        <v>0.625</v>
      </c>
      <c r="U221" s="7">
        <f>16/C212</f>
        <v>0.66666666666666663</v>
      </c>
      <c r="V221" s="7">
        <f>17/C212</f>
        <v>0.70833333333333337</v>
      </c>
      <c r="W221" s="7">
        <f>18/C212</f>
        <v>0.75</v>
      </c>
      <c r="X221" s="7">
        <f>19/C212</f>
        <v>0.79166666666666663</v>
      </c>
      <c r="Y221" s="7">
        <f>20/C212</f>
        <v>0.83333333333333337</v>
      </c>
      <c r="Z221" s="7">
        <f>21/C212</f>
        <v>0.875</v>
      </c>
      <c r="AA221" s="7">
        <f>22/C212</f>
        <v>0.91666666666666663</v>
      </c>
      <c r="AB221" s="7">
        <f>23/C212</f>
        <v>0.95833333333333337</v>
      </c>
      <c r="AC221" s="7">
        <f>24/C212</f>
        <v>1</v>
      </c>
    </row>
    <row r="223" spans="1:29" x14ac:dyDescent="0.25">
      <c r="E223" s="7">
        <f>POWER($C$215+E221*(1-$C$215),4)</f>
        <v>0.65610000000000013</v>
      </c>
      <c r="F223" s="7">
        <f t="shared" ref="F223:AC223" si="12">POWER($C$215+F221*(1-$C$215),4)</f>
        <v>0.66833463571807494</v>
      </c>
      <c r="G223" s="7">
        <f t="shared" si="12"/>
        <v>0.68073958815586411</v>
      </c>
      <c r="H223" s="7">
        <f t="shared" si="12"/>
        <v>0.69331643066406246</v>
      </c>
      <c r="I223" s="7">
        <f t="shared" si="12"/>
        <v>0.70606674382716073</v>
      </c>
      <c r="J223" s="7">
        <f t="shared" si="12"/>
        <v>0.71899211546344544</v>
      </c>
      <c r="K223" s="7">
        <f t="shared" si="12"/>
        <v>0.73209414062500011</v>
      </c>
      <c r="L223" s="7">
        <f t="shared" si="12"/>
        <v>0.74537442159770451</v>
      </c>
      <c r="M223" s="7">
        <f t="shared" si="12"/>
        <v>0.75883456790123471</v>
      </c>
      <c r="N223" s="7">
        <f t="shared" si="12"/>
        <v>0.7724761962890625</v>
      </c>
      <c r="O223" s="7">
        <f t="shared" si="12"/>
        <v>0.78630093074845675</v>
      </c>
      <c r="P223" s="7">
        <f t="shared" si="12"/>
        <v>0.80031040250048202</v>
      </c>
      <c r="Q223" s="7">
        <f t="shared" si="12"/>
        <v>0.81450624999999999</v>
      </c>
      <c r="R223" s="7">
        <f t="shared" si="12"/>
        <v>0.82889011893566755</v>
      </c>
      <c r="S223" s="7">
        <f t="shared" si="12"/>
        <v>0.84346366222993852</v>
      </c>
      <c r="T223" s="7">
        <f t="shared" si="12"/>
        <v>0.85822854003906268</v>
      </c>
      <c r="U223" s="7">
        <f t="shared" si="12"/>
        <v>0.87318641975308631</v>
      </c>
      <c r="V223" s="7">
        <f t="shared" si="12"/>
        <v>0.88833897599585254</v>
      </c>
      <c r="W223" s="7">
        <f t="shared" si="12"/>
        <v>0.90368789062499988</v>
      </c>
      <c r="X223" s="7">
        <f t="shared" si="12"/>
        <v>0.91923485273196359</v>
      </c>
      <c r="Y223" s="7">
        <f t="shared" si="12"/>
        <v>0.93498155864197563</v>
      </c>
      <c r="Z223" s="7">
        <f t="shared" si="12"/>
        <v>0.95092971191406261</v>
      </c>
      <c r="AA223" s="7">
        <f t="shared" si="12"/>
        <v>0.96708102334104951</v>
      </c>
      <c r="AB223" s="7">
        <f t="shared" si="12"/>
        <v>0.98343721094955627</v>
      </c>
      <c r="AC223" s="7">
        <f t="shared" si="12"/>
        <v>1</v>
      </c>
    </row>
    <row r="224" spans="1:29" x14ac:dyDescent="0.25"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</row>
    <row r="226" spans="3:34" x14ac:dyDescent="0.25">
      <c r="E226" s="7">
        <f>4*$C$213*(1-$C$215)*POWER($C$215+E221*(1-$C$215),3)</f>
        <v>1.2149999999999999E-2</v>
      </c>
      <c r="F226" s="7">
        <f t="shared" ref="F226:AC226" si="13">4*$C$213*(1-$C$215)*POWER($C$215+F221*(1-$C$215),3)</f>
        <v>1.2319532455632713E-2</v>
      </c>
      <c r="G226" s="7">
        <f t="shared" si="13"/>
        <v>1.2490634645061725E-2</v>
      </c>
      <c r="H226" s="7">
        <f t="shared" si="13"/>
        <v>1.2663313802083331E-2</v>
      </c>
      <c r="I226" s="7">
        <f t="shared" si="13"/>
        <v>1.2837577160493826E-2</v>
      </c>
      <c r="J226" s="7">
        <f t="shared" si="13"/>
        <v>1.3013431954089506E-2</v>
      </c>
      <c r="K226" s="7">
        <f t="shared" si="13"/>
        <v>1.3190885416666666E-2</v>
      </c>
      <c r="L226" s="7">
        <f t="shared" si="13"/>
        <v>1.3369944782021602E-2</v>
      </c>
      <c r="M226" s="7">
        <f t="shared" si="13"/>
        <v>1.3550617283950616E-2</v>
      </c>
      <c r="N226" s="7">
        <f t="shared" si="13"/>
        <v>1.3732910156249997E-2</v>
      </c>
      <c r="O226" s="7">
        <f t="shared" si="13"/>
        <v>1.3916830632716046E-2</v>
      </c>
      <c r="P226" s="7">
        <f t="shared" si="13"/>
        <v>1.4102385947145055E-2</v>
      </c>
      <c r="Q226" s="7">
        <f t="shared" si="13"/>
        <v>1.4289583333333328E-2</v>
      </c>
      <c r="R226" s="7">
        <f t="shared" si="13"/>
        <v>1.447843002507716E-2</v>
      </c>
      <c r="S226" s="7">
        <f t="shared" si="13"/>
        <v>1.466893325617284E-2</v>
      </c>
      <c r="T226" s="7">
        <f t="shared" si="13"/>
        <v>1.4861100260416666E-2</v>
      </c>
      <c r="U226" s="7">
        <f t="shared" si="13"/>
        <v>1.5054938271604935E-2</v>
      </c>
      <c r="V226" s="7">
        <f t="shared" si="13"/>
        <v>1.5250454523533947E-2</v>
      </c>
      <c r="W226" s="7">
        <f t="shared" si="13"/>
        <v>1.5447656249999995E-2</v>
      </c>
      <c r="X226" s="7">
        <f t="shared" si="13"/>
        <v>1.5646550684799379E-2</v>
      </c>
      <c r="Y226" s="7">
        <f t="shared" si="13"/>
        <v>1.5847145061728393E-2</v>
      </c>
      <c r="Z226" s="7">
        <f t="shared" si="13"/>
        <v>1.6049446614583331E-2</v>
      </c>
      <c r="AA226" s="7">
        <f t="shared" si="13"/>
        <v>1.6253462577160493E-2</v>
      </c>
      <c r="AB226" s="7">
        <f t="shared" si="13"/>
        <v>1.6459200183256171E-2</v>
      </c>
      <c r="AC226" s="7">
        <f t="shared" si="13"/>
        <v>1.6666666666666663E-2</v>
      </c>
    </row>
    <row r="227" spans="3:34" x14ac:dyDescent="0.25"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</row>
    <row r="228" spans="3:34" x14ac:dyDescent="0.25"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</row>
    <row r="229" spans="3:34" x14ac:dyDescent="0.25">
      <c r="E229" s="29">
        <f>12*$C$213*$C$213*(1-$C$215)*(1-$C$215)*POWER($C$215+E221*(1-$C$215),2)</f>
        <v>1.6874999999999993E-4</v>
      </c>
      <c r="F229" s="29">
        <f t="shared" ref="F229:AC229" si="14">12*$C$213*$C$213*(1-$C$215)*(1-$C$215)*POWER($C$215+F221*(1-$C$215),2)</f>
        <v>1.7031611689814809E-4</v>
      </c>
      <c r="G229" s="29">
        <f t="shared" si="14"/>
        <v>1.7188946759259251E-4</v>
      </c>
      <c r="H229" s="29">
        <f t="shared" si="14"/>
        <v>1.7347005208333326E-4</v>
      </c>
      <c r="I229" s="29">
        <f t="shared" si="14"/>
        <v>1.7505787037037031E-4</v>
      </c>
      <c r="J229" s="29">
        <f t="shared" si="14"/>
        <v>1.7665292245370366E-4</v>
      </c>
      <c r="K229" s="29">
        <f t="shared" si="14"/>
        <v>1.7825520833333327E-4</v>
      </c>
      <c r="L229" s="29">
        <f t="shared" si="14"/>
        <v>1.7986472800925917E-4</v>
      </c>
      <c r="M229" s="29">
        <f t="shared" si="14"/>
        <v>1.8148148148148141E-4</v>
      </c>
      <c r="N229" s="29">
        <f t="shared" si="14"/>
        <v>1.8310546874999992E-4</v>
      </c>
      <c r="O229" s="29">
        <f t="shared" si="14"/>
        <v>1.8473668981481471E-4</v>
      </c>
      <c r="P229" s="29">
        <f t="shared" si="14"/>
        <v>1.8637514467592582E-4</v>
      </c>
      <c r="Q229" s="29">
        <f t="shared" si="14"/>
        <v>1.8802083333333325E-4</v>
      </c>
      <c r="R229" s="29">
        <f t="shared" si="14"/>
        <v>1.8967375578703697E-4</v>
      </c>
      <c r="S229" s="29">
        <f t="shared" si="14"/>
        <v>1.9133391203703698E-4</v>
      </c>
      <c r="T229" s="29">
        <f t="shared" si="14"/>
        <v>1.9300130208333327E-4</v>
      </c>
      <c r="U229" s="29">
        <f t="shared" si="14"/>
        <v>1.9467592592592583E-4</v>
      </c>
      <c r="V229" s="29">
        <f t="shared" si="14"/>
        <v>1.9635778356481471E-4</v>
      </c>
      <c r="W229" s="29">
        <f t="shared" si="14"/>
        <v>1.980468749999999E-4</v>
      </c>
      <c r="X229" s="29">
        <f t="shared" si="14"/>
        <v>1.9974320023148138E-4</v>
      </c>
      <c r="Y229" s="29">
        <f t="shared" si="14"/>
        <v>2.0144675925925921E-4</v>
      </c>
      <c r="Z229" s="29">
        <f t="shared" si="14"/>
        <v>2.0315755208333327E-4</v>
      </c>
      <c r="AA229" s="29">
        <f t="shared" si="14"/>
        <v>2.0487557870370362E-4</v>
      </c>
      <c r="AB229" s="29">
        <f t="shared" si="14"/>
        <v>2.0660083912037028E-4</v>
      </c>
      <c r="AC229" s="29">
        <f t="shared" si="14"/>
        <v>2.0833333333333324E-4</v>
      </c>
    </row>
    <row r="230" spans="3:34" x14ac:dyDescent="0.25">
      <c r="E230" s="7"/>
      <c r="F230" s="7"/>
      <c r="G230" s="7"/>
      <c r="H230" s="7"/>
      <c r="I230" s="7"/>
      <c r="J230" s="7"/>
      <c r="K230" s="7"/>
      <c r="L230" s="7"/>
      <c r="M230" s="7"/>
      <c r="N230" s="22"/>
      <c r="P230" s="22"/>
      <c r="R230" s="22"/>
    </row>
    <row r="231" spans="3:34" x14ac:dyDescent="0.25">
      <c r="E231" s="21"/>
      <c r="G231" s="21"/>
      <c r="I231" s="21"/>
      <c r="K231" s="21"/>
      <c r="M231" s="21"/>
      <c r="O231" s="21"/>
      <c r="AH231" s="21"/>
    </row>
    <row r="232" spans="3:34" x14ac:dyDescent="0.25">
      <c r="E232" s="7">
        <f>POWER($C$215+E221*(1-$C$215),2)</f>
        <v>0.81</v>
      </c>
      <c r="F232" s="7">
        <f t="shared" ref="F232:AC232" si="15">POWER($C$215+F221*(1-$C$215),2)</f>
        <v>0.81751736111111117</v>
      </c>
      <c r="G232" s="7">
        <f t="shared" si="15"/>
        <v>0.82506944444444441</v>
      </c>
      <c r="H232" s="7">
        <f t="shared" si="15"/>
        <v>0.83265624999999999</v>
      </c>
      <c r="I232" s="7">
        <f t="shared" si="15"/>
        <v>0.8402777777777779</v>
      </c>
      <c r="J232" s="7">
        <f t="shared" si="15"/>
        <v>0.84793402777777793</v>
      </c>
      <c r="K232" s="7">
        <f t="shared" si="15"/>
        <v>0.85562500000000008</v>
      </c>
      <c r="L232" s="7">
        <f t="shared" si="15"/>
        <v>0.86335069444444446</v>
      </c>
      <c r="M232" s="7">
        <f t="shared" si="15"/>
        <v>0.87111111111111117</v>
      </c>
      <c r="N232" s="7">
        <f t="shared" si="15"/>
        <v>0.87890625</v>
      </c>
      <c r="O232" s="7">
        <f t="shared" si="15"/>
        <v>0.88673611111111106</v>
      </c>
      <c r="P232" s="7">
        <f t="shared" si="15"/>
        <v>0.89460069444444434</v>
      </c>
      <c r="Q232" s="7">
        <f t="shared" si="15"/>
        <v>0.90249999999999997</v>
      </c>
      <c r="R232" s="7">
        <f t="shared" si="15"/>
        <v>0.91043402777777782</v>
      </c>
      <c r="S232" s="7">
        <f t="shared" si="15"/>
        <v>0.9184027777777779</v>
      </c>
      <c r="T232" s="7">
        <f t="shared" si="15"/>
        <v>0.9264062500000001</v>
      </c>
      <c r="U232" s="7">
        <f t="shared" si="15"/>
        <v>0.93444444444444441</v>
      </c>
      <c r="V232" s="7">
        <f t="shared" si="15"/>
        <v>0.94251736111111106</v>
      </c>
      <c r="W232" s="7">
        <f t="shared" si="15"/>
        <v>0.95062499999999994</v>
      </c>
      <c r="X232" s="7">
        <f t="shared" si="15"/>
        <v>0.95876736111111105</v>
      </c>
      <c r="Y232" s="7">
        <f t="shared" si="15"/>
        <v>0.96694444444444461</v>
      </c>
      <c r="Z232" s="7">
        <f t="shared" si="15"/>
        <v>0.97515625000000006</v>
      </c>
      <c r="AA232" s="7">
        <f t="shared" si="15"/>
        <v>0.98340277777777785</v>
      </c>
      <c r="AB232" s="7">
        <f t="shared" si="15"/>
        <v>0.99168402777777775</v>
      </c>
      <c r="AC232" s="7">
        <f t="shared" si="15"/>
        <v>1</v>
      </c>
      <c r="AH232" s="21"/>
    </row>
    <row r="233" spans="3:34" x14ac:dyDescent="0.25">
      <c r="E233" s="21"/>
      <c r="G233" s="21"/>
      <c r="I233" s="21"/>
      <c r="K233" s="21"/>
      <c r="M233" s="21"/>
      <c r="O233" s="21"/>
      <c r="AH233" s="21"/>
    </row>
    <row r="234" spans="3:34" x14ac:dyDescent="0.25">
      <c r="E234" s="21"/>
      <c r="G234" s="21"/>
      <c r="I234" s="21"/>
      <c r="K234" s="21"/>
      <c r="M234" s="21"/>
      <c r="O234" s="21"/>
      <c r="AH234" s="21"/>
    </row>
    <row r="235" spans="3:34" x14ac:dyDescent="0.25">
      <c r="G235" s="20"/>
      <c r="O235" s="21"/>
      <c r="AH235" s="21"/>
    </row>
    <row r="236" spans="3:34" x14ac:dyDescent="0.25">
      <c r="C236" s="6"/>
      <c r="D236" s="2" t="s">
        <v>177</v>
      </c>
      <c r="E236" s="2">
        <f>10000000000*MDETERM(C241:AE269)</f>
        <v>1.157962963564959E-2</v>
      </c>
      <c r="G236" s="22">
        <v>3.6662611187779044</v>
      </c>
      <c r="M236" s="24">
        <f>SQRT(G236)</f>
        <v>1.9147483173456255</v>
      </c>
      <c r="O236" s="21"/>
      <c r="AH236" s="21"/>
    </row>
    <row r="237" spans="3:34" x14ac:dyDescent="0.25">
      <c r="O237" s="21"/>
      <c r="AH237" s="21"/>
    </row>
    <row r="238" spans="3:34" x14ac:dyDescent="0.25">
      <c r="D238" s="25"/>
      <c r="O238" s="21"/>
      <c r="AH238" s="21"/>
    </row>
    <row r="239" spans="3:34" x14ac:dyDescent="0.25">
      <c r="E239" s="21"/>
      <c r="G239" s="21"/>
      <c r="I239" s="21"/>
      <c r="K239" s="21"/>
      <c r="M239" s="21"/>
      <c r="O239" s="21"/>
      <c r="AH239" s="21"/>
    </row>
    <row r="240" spans="3:34" x14ac:dyDescent="0.25">
      <c r="C240" s="23" t="s">
        <v>100</v>
      </c>
      <c r="D240" s="23" t="s">
        <v>0</v>
      </c>
      <c r="E240" s="23" t="s">
        <v>1</v>
      </c>
      <c r="F240" s="23" t="s">
        <v>2</v>
      </c>
      <c r="G240" s="23" t="s">
        <v>3</v>
      </c>
      <c r="H240" s="23" t="s">
        <v>4</v>
      </c>
      <c r="I240" s="23" t="s">
        <v>5</v>
      </c>
      <c r="J240" s="23" t="s">
        <v>6</v>
      </c>
      <c r="K240" s="23" t="s">
        <v>7</v>
      </c>
      <c r="L240" s="23" t="s">
        <v>8</v>
      </c>
      <c r="M240" s="23" t="s">
        <v>9</v>
      </c>
      <c r="N240" s="23" t="s">
        <v>10</v>
      </c>
      <c r="O240" s="23" t="s">
        <v>11</v>
      </c>
      <c r="P240" s="23" t="s">
        <v>12</v>
      </c>
      <c r="Q240" s="23" t="s">
        <v>13</v>
      </c>
      <c r="R240" s="23" t="s">
        <v>14</v>
      </c>
      <c r="S240" s="23" t="s">
        <v>73</v>
      </c>
      <c r="T240" s="23" t="s">
        <v>75</v>
      </c>
      <c r="U240" s="23" t="s">
        <v>77</v>
      </c>
      <c r="V240" s="23" t="s">
        <v>79</v>
      </c>
      <c r="W240" s="23" t="s">
        <v>103</v>
      </c>
      <c r="X240" s="23" t="s">
        <v>105</v>
      </c>
      <c r="Y240" s="23" t="s">
        <v>106</v>
      </c>
      <c r="Z240" s="23" t="s">
        <v>107</v>
      </c>
      <c r="AA240" s="23" t="s">
        <v>108</v>
      </c>
      <c r="AB240" s="23" t="s">
        <v>109</v>
      </c>
      <c r="AC240" s="23" t="s">
        <v>110</v>
      </c>
      <c r="AD240" s="23" t="s">
        <v>111</v>
      </c>
      <c r="AE240" s="23" t="s">
        <v>112</v>
      </c>
    </row>
    <row r="241" spans="2:34" x14ac:dyDescent="0.25">
      <c r="B241" s="2" t="s">
        <v>31</v>
      </c>
      <c r="C241" s="7">
        <f>E223-E226-E229/12</f>
        <v>0.64393593750000011</v>
      </c>
      <c r="D241" s="7">
        <f>-4*E223+2*E226+4/3*E229</f>
        <v>-2.5998750000000004</v>
      </c>
      <c r="E241" s="7">
        <f>6*E223-5/2*E229-POWER($C$213,4)*E232*$G$236*$G$236</f>
        <v>3.9361453089096909</v>
      </c>
      <c r="F241" s="7">
        <f>-4*E223-2*E226+4/3*E229</f>
        <v>-2.6484750000000008</v>
      </c>
      <c r="G241" s="7">
        <f>E223+E226-E229/12</f>
        <v>0.6682359375000001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H241" s="7"/>
    </row>
    <row r="242" spans="2:34" x14ac:dyDescent="0.25">
      <c r="B242" s="2" t="s">
        <v>33</v>
      </c>
      <c r="C242" s="7">
        <v>0</v>
      </c>
      <c r="D242" s="7">
        <f>F223-F226-F229/12</f>
        <v>0.6560009102527008</v>
      </c>
      <c r="E242" s="7">
        <f>-4*F223+2*F226+4/3*F229</f>
        <v>-2.6484723898051703</v>
      </c>
      <c r="F242" s="7">
        <f>6*F223-5/2*F229-POWER($C$213,4)*F232*$G$236*$G$236</f>
        <v>4.0095489033698435</v>
      </c>
      <c r="G242" s="7">
        <f>-4*F223-2*F226+4/3*F229</f>
        <v>-2.697750519627701</v>
      </c>
      <c r="H242" s="7">
        <f>F223+F226-F229/12</f>
        <v>0.68063997516396613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H242" s="7"/>
    </row>
    <row r="243" spans="2:34" x14ac:dyDescent="0.25">
      <c r="B243" s="2" t="s">
        <v>35</v>
      </c>
      <c r="C243" s="7">
        <v>0</v>
      </c>
      <c r="D243" s="7">
        <v>0</v>
      </c>
      <c r="E243" s="7">
        <f>G223-G226-G229/12</f>
        <v>0.66823462938850298</v>
      </c>
      <c r="F243" s="7">
        <f>-4*G223+2*G226+4/3*G229</f>
        <v>-2.697747897376543</v>
      </c>
      <c r="G243" s="7">
        <f>6*G223-5/2*G229-POWER($C$213,4)*G232*$G$236*$G$236</f>
        <v>4.0839743786570661</v>
      </c>
      <c r="H243" s="7">
        <f>-4*G223-2*G226+4/3*G229</f>
        <v>-2.7477104359567899</v>
      </c>
      <c r="I243" s="7">
        <f>G223+G226-G229/12</f>
        <v>0.69321589867862643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H243" s="7"/>
    </row>
    <row r="244" spans="2:34" x14ac:dyDescent="0.25">
      <c r="B244" s="2" t="s">
        <v>37</v>
      </c>
      <c r="C244" s="7">
        <v>0</v>
      </c>
      <c r="D244" s="7">
        <v>0</v>
      </c>
      <c r="E244" s="7">
        <v>0</v>
      </c>
      <c r="F244" s="7">
        <f>H223-H226-H229/12</f>
        <v>0.68063866102430559</v>
      </c>
      <c r="G244" s="7">
        <f>-4*H223+2*H226+4/3*H229</f>
        <v>-2.7477078016493053</v>
      </c>
      <c r="H244" s="7">
        <f>6*H223-5/2*H229-POWER($C$213,4)*H232*$G$236*$G$236</f>
        <v>4.159431174875527</v>
      </c>
      <c r="I244" s="7">
        <f>-4*H223-2*H226+4/3*H229</f>
        <v>-2.7983610568576385</v>
      </c>
      <c r="J244" s="7">
        <f>H223+H226-H229/12</f>
        <v>0.70596528862847219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H244" s="7"/>
    </row>
    <row r="245" spans="2:34" x14ac:dyDescent="0.25">
      <c r="B245" s="2" t="s">
        <v>39</v>
      </c>
      <c r="C245" s="7">
        <v>0</v>
      </c>
      <c r="D245" s="7">
        <v>0</v>
      </c>
      <c r="E245" s="7">
        <v>0</v>
      </c>
      <c r="F245" s="7">
        <v>0</v>
      </c>
      <c r="G245" s="7">
        <f>I223-I226-I229/12</f>
        <v>0.6932145785108027</v>
      </c>
      <c r="H245" s="7">
        <f>-4*I223+2*I226+4/3*I229</f>
        <v>-2.7983584104938282</v>
      </c>
      <c r="I245" s="7">
        <f>6*I223-5/2*I229-POWER($C$213,4)*I232*$G$236*$G$236</f>
        <v>4.2359287755321731</v>
      </c>
      <c r="J245" s="7">
        <f>-4*I223-2*I226+4/3*I229</f>
        <v>-2.8497087191358035</v>
      </c>
      <c r="K245" s="7">
        <f>I223+I226-I229/12</f>
        <v>0.71888973283179036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H245" s="7"/>
    </row>
    <row r="246" spans="2:34" x14ac:dyDescent="0.25">
      <c r="B246" s="2" t="s">
        <v>41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f>J223-J226-J229/12</f>
        <v>0.70596396243248472</v>
      </c>
      <c r="I246" s="7">
        <f>-4*J223+2*J226+4/3*J229</f>
        <v>-2.8497060607156643</v>
      </c>
      <c r="J246" s="7">
        <f>6*J223-5/2*J229-POWER($C$213,4)*J232*$G$236*$G$236</f>
        <v>4.3134767075367204</v>
      </c>
      <c r="K246" s="7">
        <f>-4*J223-2*J226+4/3*J229</f>
        <v>-2.9017597885320225</v>
      </c>
      <c r="L246" s="7">
        <f>J223+J226-J229/12</f>
        <v>0.73199082634066381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H246" s="7"/>
    </row>
    <row r="247" spans="2:34" x14ac:dyDescent="0.25">
      <c r="B247" s="2" t="s">
        <v>43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f>K223-K226-K229/12</f>
        <v>0.71888840060763903</v>
      </c>
      <c r="J247" s="7">
        <f>-4*K223+2*K226+4/3*K229</f>
        <v>-2.9017571180555559</v>
      </c>
      <c r="K247" s="7">
        <f>6*K223-5/2*K229-POWER($C$213,4)*K232*$G$236*$G$236</f>
        <v>4.3920845412016716</v>
      </c>
      <c r="L247" s="7">
        <f>-4*K223-2*K226+4/3*K229</f>
        <v>-2.9545206597222227</v>
      </c>
      <c r="M247" s="7">
        <f>K223+K226-K229/12</f>
        <v>0.74527017144097241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H247" s="7"/>
    </row>
    <row r="248" spans="2:34" x14ac:dyDescent="0.25">
      <c r="B248" s="2" t="s">
        <v>45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f>L223-L226-L229/12</f>
        <v>0.73198948808834885</v>
      </c>
      <c r="K248" s="7">
        <f>-4*L223+2*L226+4/3*L229</f>
        <v>-2.954517977189429</v>
      </c>
      <c r="L248" s="7">
        <f>6*L223-5/2*L229-POWER($C$213,4)*L232*$G$236*$G$236</f>
        <v>4.4717618902423046</v>
      </c>
      <c r="M248" s="7">
        <f>-4*L223-2*L226+4/3*L229</f>
        <v>-3.0079977563175158</v>
      </c>
      <c r="N248" s="7">
        <f>L223+L226-L229/12</f>
        <v>0.75872937765239201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H248" s="7"/>
    </row>
    <row r="249" spans="2:34" x14ac:dyDescent="0.25">
      <c r="B249" s="2" t="s">
        <v>47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f>M223-M226-M229/12</f>
        <v>0.74526882716049403</v>
      </c>
      <c r="L249" s="7">
        <f>-4*M223+2*M226+4/3*M229</f>
        <v>-3.0079950617283959</v>
      </c>
      <c r="M249" s="7">
        <f>6*M223-5/2*M229-POWER($C$213,4)*M232*$G$236*$G$236</f>
        <v>4.5525184117766768</v>
      </c>
      <c r="N249" s="7">
        <f>-4*M223-2*M226+4/3*M229</f>
        <v>-3.0621975308641982</v>
      </c>
      <c r="O249" s="7">
        <f>M223+M226-M229/12</f>
        <v>0.77237006172839517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H249" s="7"/>
    </row>
    <row r="250" spans="2:34" x14ac:dyDescent="0.25">
      <c r="B250" s="2" t="s">
        <v>65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f>N223-N226-N229/12</f>
        <v>0.75872802734375</v>
      </c>
      <c r="M250" s="7">
        <f>-4*N223+2*N226+4/3*N229</f>
        <v>-3.06219482421875</v>
      </c>
      <c r="N250" s="7">
        <f>6*N223-5/2*N229-POWER($C$213,4)*N232*$G$236*$G$236</f>
        <v>4.6343638063256183</v>
      </c>
      <c r="O250" s="7">
        <f>-4*N223-2*N226+4/3*N229</f>
        <v>-3.11712646484375</v>
      </c>
      <c r="P250" s="7">
        <f>N223+N226-N229/12</f>
        <v>0.78619384765625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H250" s="7"/>
    </row>
    <row r="251" spans="2:34" x14ac:dyDescent="0.25">
      <c r="B251" s="2" t="s">
        <v>67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f>O223-O226-O229/12</f>
        <v>0.77236870539158942</v>
      </c>
      <c r="N251" s="7">
        <f>-4*O223+2*O226+4/3*O229</f>
        <v>-3.1171237461419752</v>
      </c>
      <c r="O251" s="7">
        <f>6*O223-5/2*O229-POWER($C$213,4)*O232*$G$236*$G$236</f>
        <v>4.7173078178127428</v>
      </c>
      <c r="P251" s="7">
        <f>-4*O223-2*O226+4/3*O229</f>
        <v>-3.1727910686728391</v>
      </c>
      <c r="Q251" s="7">
        <f>O223+O226-O229/12</f>
        <v>0.8002023666570216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H251" s="7"/>
    </row>
    <row r="252" spans="2:34" x14ac:dyDescent="0.25">
      <c r="B252" s="2" t="s">
        <v>69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f>P223-P226-P229/12</f>
        <v>0.78619248529128061</v>
      </c>
      <c r="O252" s="7">
        <f>-4*P223+2*P226+4/3*P229</f>
        <v>-3.1727883379147368</v>
      </c>
      <c r="P252" s="7">
        <f>6*P223-5/2*P229-POWER($C$213,4)*P232*$G$236*$G$236</f>
        <v>4.801360233564437</v>
      </c>
      <c r="Q252" s="7">
        <f>-4*P223-2*P226+4/3*P229</f>
        <v>-3.2291978817033167</v>
      </c>
      <c r="R252" s="7">
        <f>P223+P226-P229/12</f>
        <v>0.81439725718557077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H252" s="7"/>
    </row>
    <row r="253" spans="2:34" x14ac:dyDescent="0.25">
      <c r="B253" s="2" t="s">
        <v>71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f>Q223-Q226-Q229/12</f>
        <v>0.80020099826388891</v>
      </c>
      <c r="P253" s="7">
        <f>-4*Q223+2*Q226+4/3*Q229</f>
        <v>-3.2291951388888886</v>
      </c>
      <c r="Q253" s="7">
        <f>6*Q223-5/2*Q229-POWER($C$213,4)*Q232*$G$236*$G$236</f>
        <v>4.8865308843098703</v>
      </c>
      <c r="R253" s="7">
        <f>-4*Q223-2*Q226+4/3*Q229</f>
        <v>-3.2863534722222223</v>
      </c>
      <c r="S253" s="7">
        <f>Q223+Q226-Q229/12</f>
        <v>0.82878016493055551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H253" s="7"/>
    </row>
    <row r="254" spans="2:34" x14ac:dyDescent="0.25">
      <c r="B254" s="2" t="s">
        <v>81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f>R223-R226-R229/12</f>
        <v>0.81439588276427477</v>
      </c>
      <c r="Q254" s="7">
        <f>-4*R223+2*R226+4/3*R229</f>
        <v>-3.2863507173514668</v>
      </c>
      <c r="R254" s="7">
        <f>6*R223-5/2*R229-POWER($C$213,4)*R232*$G$236*$G$236</f>
        <v>4.9728296441809858</v>
      </c>
      <c r="S254" s="7">
        <f>-4*R223-2*R226+4/3*R229</f>
        <v>-3.3442644374517752</v>
      </c>
      <c r="T254" s="7">
        <f>R223+R226-R229/12</f>
        <v>0.84335274281442918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H254" s="7"/>
    </row>
    <row r="255" spans="2:34" x14ac:dyDescent="0.25">
      <c r="B255" s="2" t="s">
        <v>83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f>S223-S226-S229/12</f>
        <v>0.82877878448109599</v>
      </c>
      <c r="R255" s="7">
        <f>-4*S223+2*S226+4/3*S229</f>
        <v>-3.3442616705246921</v>
      </c>
      <c r="S255" s="7">
        <f>6*S223-5/2*S229-POWER($C$213,4)*S232*$G$236*$G$236</f>
        <v>5.060266430712506</v>
      </c>
      <c r="T255" s="7">
        <f>-4*S223-2*S226+4/3*S229</f>
        <v>-3.4029374035493838</v>
      </c>
      <c r="U255" s="7">
        <f>S223+S226-S229/12</f>
        <v>0.85811665099344159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H255" s="7"/>
    </row>
    <row r="256" spans="2:34" x14ac:dyDescent="0.25">
      <c r="B256" s="2" t="s">
        <v>85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f>T223-T226-T229/12</f>
        <v>0.8433513563368058</v>
      </c>
      <c r="S256" s="7">
        <f>-4*T223+2*T226+4/3*T229</f>
        <v>-3.4029346245659728</v>
      </c>
      <c r="T256" s="7">
        <f>6*T223-5/2*T229-POWER($C$213,4)*T232*$G$236*$G$236</f>
        <v>5.1488512048419288</v>
      </c>
      <c r="U256" s="7">
        <f>-4*T223-2*T226+4/3*T229</f>
        <v>-3.4623790256076394</v>
      </c>
      <c r="V256" s="7">
        <f>T223+T226-T229/12</f>
        <v>0.8730735568576391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H256" s="7"/>
    </row>
    <row r="257" spans="2:34" x14ac:dyDescent="0.25">
      <c r="B257" s="2" t="s">
        <v>87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f>U223-U226-U229/12</f>
        <v>0.85811525848765413</v>
      </c>
      <c r="T257" s="7">
        <f>-4*U223+2*U226+4/3*U229</f>
        <v>-3.4623762345679006</v>
      </c>
      <c r="U257" s="7">
        <f>6*U223-5/2*U229-POWER($C$213,4)*U232*$G$236*$G$236</f>
        <v>5.2385939709095322</v>
      </c>
      <c r="V257" s="7">
        <f>-4*U223-2*U226+4/3*U229</f>
        <v>-3.5225959876543205</v>
      </c>
      <c r="W257" s="7">
        <f>U223+U226-U229/12</f>
        <v>0.88822513503086409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H257" s="7"/>
    </row>
    <row r="258" spans="2:34" x14ac:dyDescent="0.25">
      <c r="B258" s="2" t="s">
        <v>113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f>V223-V226-V229/12</f>
        <v>0.87307215832368823</v>
      </c>
      <c r="U258" s="7">
        <f>-4*V223+2*V226+4/3*V229</f>
        <v>-3.5225931845582559</v>
      </c>
      <c r="V258" s="7">
        <f>6*V223-5/2*V229-POWER($C$213,4)*V232*$G$236*$G$236</f>
        <v>5.3295047766583741</v>
      </c>
      <c r="W258" s="7">
        <f>-4*V223-2*V226+4/3*V229</f>
        <v>-3.5835950026523915</v>
      </c>
      <c r="X258" s="7">
        <f>V223+V226-V229/12</f>
        <v>0.90357306737075604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H258" s="7"/>
    </row>
    <row r="259" spans="2:34" x14ac:dyDescent="0.25">
      <c r="B259" s="2" t="s">
        <v>114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f>W223-W226-W229/12</f>
        <v>0.88822373046874992</v>
      </c>
      <c r="V259" s="7">
        <f>-4*W223+2*W226+4/3*W229</f>
        <v>-3.5835921874999999</v>
      </c>
      <c r="W259" s="7">
        <f>6*W223-5/2*W229-POWER($C$213,4)*W232*$G$236*$G$236</f>
        <v>5.4215937132342882</v>
      </c>
      <c r="X259" s="7">
        <f>-4*W223-2*W226+4/3*W229</f>
        <v>-3.6453828124999994</v>
      </c>
      <c r="Y259" s="7">
        <f>W223+W226-W229/12</f>
        <v>0.91911904296874991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H259" s="7"/>
    </row>
    <row r="260" spans="2:34" x14ac:dyDescent="0.25">
      <c r="B260" s="2" t="s">
        <v>115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f>X223-X226-X229/12</f>
        <v>0.90357165678047824</v>
      </c>
      <c r="W260" s="7">
        <f>-4*X223+2*X226+4/3*X229</f>
        <v>-3.6453799852912803</v>
      </c>
      <c r="X260" s="7">
        <f>6*X223-5/2*X229-POWER($C$213,4)*X232*$G$236*$G$236</f>
        <v>5.5148709151858828</v>
      </c>
      <c r="Y260" s="7">
        <f>-4*X223-2*X226+4/3*X229</f>
        <v>-3.7079661880304777</v>
      </c>
      <c r="Z260" s="7">
        <f>X223+X226-X229/12</f>
        <v>0.93486475815007697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H260" s="7"/>
    </row>
    <row r="261" spans="2:34" x14ac:dyDescent="0.25">
      <c r="B261" s="2" t="s">
        <v>116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f>Y223-Y226-Y229/12</f>
        <v>0.91911762635030902</v>
      </c>
      <c r="X261" s="7">
        <f>-4*Y223+2*Y226+4/3*Y229</f>
        <v>-3.7079633487654333</v>
      </c>
      <c r="Y261" s="7">
        <f>6*Y223-5/2*Y229-POWER($C$213,4)*Y232*$G$236*$G$236</f>
        <v>5.6093465604645525</v>
      </c>
      <c r="Z261" s="7">
        <f>-4*Y223-2*Y226+4/3*Y229</f>
        <v>-3.7713519290123467</v>
      </c>
      <c r="AA261" s="7">
        <f>Y223+Y226-Y229/12</f>
        <v>0.95081191647376573</v>
      </c>
      <c r="AB261" s="7">
        <v>0</v>
      </c>
      <c r="AC261" s="7">
        <v>0</v>
      </c>
      <c r="AD261" s="7">
        <v>0</v>
      </c>
      <c r="AE261" s="7">
        <v>0</v>
      </c>
      <c r="AH261" s="7"/>
    </row>
    <row r="262" spans="2:34" x14ac:dyDescent="0.25">
      <c r="B262" s="2" t="s">
        <v>117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f>Z223-Z226-Z229/12</f>
        <v>0.93486333550347234</v>
      </c>
      <c r="Y262" s="7">
        <f>-4*Z223+2*Z226+4/3*Z229</f>
        <v>-3.7713490776909726</v>
      </c>
      <c r="Z262" s="7">
        <f>6*Z223-5/2*Z229-POWER($C$213,4)*Z232*$G$236*$G$236</f>
        <v>5.705030870424455</v>
      </c>
      <c r="AA262" s="7">
        <f>-4*Z223-2*Z226+4/3*Z229</f>
        <v>-3.8355468641493058</v>
      </c>
      <c r="AB262" s="7">
        <f>Z223+Z226-Z229/12</f>
        <v>0.96696222873263893</v>
      </c>
      <c r="AC262" s="7">
        <v>0</v>
      </c>
      <c r="AD262" s="7">
        <v>0</v>
      </c>
      <c r="AE262" s="7">
        <v>0</v>
      </c>
      <c r="AH262" s="7"/>
    </row>
    <row r="263" spans="2:34" x14ac:dyDescent="0.25">
      <c r="B263" s="2" t="s">
        <v>118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f>AA223-AA226-AA229/12</f>
        <v>0.95081048779899702</v>
      </c>
      <c r="Z263" s="7">
        <f>-4*AA223+2*AA226+4/3*AA229</f>
        <v>-3.8355440007716055</v>
      </c>
      <c r="AA263" s="7">
        <f>6*AA223-5/2*AA229-POWER($C$213,4)*AA232*$G$236*$G$236</f>
        <v>5.8019341098225423</v>
      </c>
      <c r="AB263" s="7">
        <f>-4*AA223-2*AA226+4/3*AA229</f>
        <v>-3.9005578510802472</v>
      </c>
      <c r="AC263" s="7">
        <f>AA223+AA226-AA229/12</f>
        <v>0.98331741295331809</v>
      </c>
      <c r="AD263" s="7">
        <v>0</v>
      </c>
      <c r="AE263" s="7">
        <v>0</v>
      </c>
      <c r="AH263" s="7"/>
    </row>
    <row r="264" spans="2:34" x14ac:dyDescent="0.25">
      <c r="B264" s="2" t="s">
        <v>119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f>AB223-AB226-AB229/12</f>
        <v>0.96696079402970669</v>
      </c>
      <c r="AA264" s="7">
        <f>-4*AB223+2*AB226+4/3*AB229</f>
        <v>-3.900554975646219</v>
      </c>
      <c r="AB264" s="7">
        <f>6*AB223-5/2*AB229-POWER($C$213,4)*AB232*$G$236*$G$236</f>
        <v>5.9000665868185305</v>
      </c>
      <c r="AC264" s="7">
        <f>-4*AB223-2*AB226+4/3*AB229</f>
        <v>-3.9663917763792438</v>
      </c>
      <c r="AD264" s="7">
        <f>AB223+AB226-AB229/12</f>
        <v>0.99987919439621908</v>
      </c>
      <c r="AE264" s="7">
        <v>0</v>
      </c>
      <c r="AH264" s="7"/>
    </row>
    <row r="265" spans="2:34" x14ac:dyDescent="0.25">
      <c r="B265" s="2" t="s">
        <v>120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f>AC223-AC226-AC229/12</f>
        <v>0.98331597222222233</v>
      </c>
      <c r="AB265" s="7">
        <f>-4*AC223+2*AC226+4/3*AC229</f>
        <v>-3.966388888888889</v>
      </c>
      <c r="AC265" s="7">
        <f>6*AC223-5/2*AC229-POWER($C$213,4)*AC232*$G$236*$G$236</f>
        <v>5.9994386529749253</v>
      </c>
      <c r="AD265" s="7">
        <f>-4*AC223-2*AC226+4/3*AC229</f>
        <v>-4.0330555555555554</v>
      </c>
      <c r="AE265" s="7">
        <f>AC223+AC226-AC229/12</f>
        <v>1.0166493055555554</v>
      </c>
      <c r="AH265" s="7"/>
    </row>
    <row r="266" spans="2:34" x14ac:dyDescent="0.25">
      <c r="B266" s="2" t="s">
        <v>15</v>
      </c>
      <c r="C266" s="7">
        <v>1</v>
      </c>
      <c r="D266" s="7">
        <v>-16</v>
      </c>
      <c r="E266" s="7">
        <v>30</v>
      </c>
      <c r="F266" s="7">
        <v>-16</v>
      </c>
      <c r="G266" s="7">
        <v>1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H266" s="7"/>
    </row>
    <row r="267" spans="2:34" x14ac:dyDescent="0.25">
      <c r="B267" s="2" t="s">
        <v>16</v>
      </c>
      <c r="C267" s="7">
        <f>E226/12*(1)+E223/2*(1)</f>
        <v>0.32906250000000009</v>
      </c>
      <c r="D267" s="7">
        <f>E226/12*(-16)+E223/2*(-2)</f>
        <v>-0.67230000000000012</v>
      </c>
      <c r="E267" s="7">
        <f>E226/12*(30)+E223/2*(0)</f>
        <v>3.0374999999999999E-2</v>
      </c>
      <c r="F267" s="7">
        <f>E226/12*(-16)+E223/2*(2)</f>
        <v>0.63990000000000014</v>
      </c>
      <c r="G267" s="7">
        <f>E226/12*(1)+E223/2*(-1)</f>
        <v>-0.32703750000000004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H267" s="7"/>
    </row>
    <row r="268" spans="2:34" x14ac:dyDescent="0.25">
      <c r="B268" s="2" t="s">
        <v>121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1</v>
      </c>
      <c r="AB268" s="7">
        <v>-8</v>
      </c>
      <c r="AC268" s="7">
        <v>0</v>
      </c>
      <c r="AD268" s="7">
        <v>8</v>
      </c>
      <c r="AE268" s="7">
        <v>-1</v>
      </c>
      <c r="AH268" s="7"/>
    </row>
    <row r="269" spans="2:34" x14ac:dyDescent="0.25">
      <c r="B269" s="2" t="s">
        <v>122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0</v>
      </c>
      <c r="AH269" s="7"/>
    </row>
    <row r="270" spans="2:34" x14ac:dyDescent="0.25"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5" spans="2:11" x14ac:dyDescent="0.25">
      <c r="C275" s="12"/>
      <c r="D275" s="10"/>
    </row>
    <row r="276" spans="2:11" x14ac:dyDescent="0.25">
      <c r="C276" s="12"/>
      <c r="D276" s="10"/>
    </row>
    <row r="277" spans="2:11" x14ac:dyDescent="0.25">
      <c r="C277" s="12"/>
      <c r="D277" s="10"/>
    </row>
    <row r="278" spans="2:11" x14ac:dyDescent="0.25">
      <c r="C278" s="12"/>
      <c r="D278" s="10"/>
    </row>
    <row r="279" spans="2:11" x14ac:dyDescent="0.25">
      <c r="C279" s="12"/>
      <c r="D279" s="10"/>
    </row>
    <row r="282" spans="2:11" ht="18.75" x14ac:dyDescent="0.25">
      <c r="B282" s="9" t="s">
        <v>96</v>
      </c>
      <c r="K282" s="3" t="s">
        <v>97</v>
      </c>
    </row>
    <row r="283" spans="2:11" ht="18.75" x14ac:dyDescent="0.25">
      <c r="C283" s="3" t="s">
        <v>123</v>
      </c>
      <c r="D283" s="10"/>
      <c r="E283" s="11"/>
    </row>
    <row r="284" spans="2:11" x14ac:dyDescent="0.25">
      <c r="D284" s="10"/>
      <c r="E284" s="11"/>
    </row>
    <row r="285" spans="2:11" x14ac:dyDescent="0.25">
      <c r="D285" s="10"/>
      <c r="E285" s="11"/>
    </row>
    <row r="286" spans="2:11" x14ac:dyDescent="0.25">
      <c r="B286" s="27" t="s">
        <v>94</v>
      </c>
      <c r="C286" s="28">
        <v>32</v>
      </c>
      <c r="E286" s="13"/>
      <c r="F286" s="14"/>
    </row>
    <row r="287" spans="2:11" x14ac:dyDescent="0.25">
      <c r="B287" s="15"/>
      <c r="C287" s="16">
        <f>1/C286</f>
        <v>3.125E-2</v>
      </c>
      <c r="E287" s="13"/>
      <c r="F287" s="14"/>
    </row>
    <row r="288" spans="2:11" x14ac:dyDescent="0.25">
      <c r="B288" s="4"/>
    </row>
    <row r="289" spans="1:37" x14ac:dyDescent="0.25">
      <c r="B289" s="17"/>
      <c r="C289" s="18">
        <v>0.9</v>
      </c>
      <c r="E289" s="17"/>
    </row>
    <row r="290" spans="1:37" x14ac:dyDescent="0.25">
      <c r="B290" s="17"/>
      <c r="C290" s="18"/>
      <c r="E290" s="17"/>
    </row>
    <row r="291" spans="1:37" x14ac:dyDescent="0.25">
      <c r="C291" s="5"/>
    </row>
    <row r="292" spans="1:37" x14ac:dyDescent="0.25">
      <c r="A292" s="11"/>
      <c r="B292" s="17"/>
      <c r="C292" s="19"/>
      <c r="F292" s="12"/>
      <c r="G292" s="20"/>
    </row>
    <row r="293" spans="1:37" x14ac:dyDescent="0.25">
      <c r="C293" s="5"/>
      <c r="E293" s="21"/>
      <c r="F293" s="21"/>
    </row>
    <row r="294" spans="1:37" x14ac:dyDescent="0.25">
      <c r="D294" s="12" t="s">
        <v>99</v>
      </c>
      <c r="E294" s="21">
        <v>1</v>
      </c>
      <c r="F294" s="21">
        <v>2</v>
      </c>
      <c r="G294" s="21">
        <v>3</v>
      </c>
      <c r="H294" s="21">
        <v>4</v>
      </c>
      <c r="I294" s="21">
        <v>5</v>
      </c>
      <c r="J294" s="21">
        <v>6</v>
      </c>
      <c r="K294" s="21">
        <v>7</v>
      </c>
      <c r="L294" s="21">
        <v>8</v>
      </c>
      <c r="M294" s="21">
        <v>9</v>
      </c>
      <c r="N294" s="21">
        <v>10</v>
      </c>
      <c r="O294" s="21">
        <v>11</v>
      </c>
      <c r="P294" s="21">
        <v>12</v>
      </c>
      <c r="Q294" s="21">
        <v>13</v>
      </c>
      <c r="R294" s="21">
        <v>14</v>
      </c>
      <c r="S294" s="21">
        <v>15</v>
      </c>
      <c r="T294" s="21">
        <v>16</v>
      </c>
      <c r="U294" s="21">
        <v>17</v>
      </c>
      <c r="V294" s="21">
        <v>18</v>
      </c>
      <c r="W294" s="21">
        <v>19</v>
      </c>
      <c r="X294" s="21">
        <v>20</v>
      </c>
      <c r="Y294" s="21">
        <v>21</v>
      </c>
      <c r="Z294" s="21">
        <v>22</v>
      </c>
      <c r="AA294" s="21">
        <v>23</v>
      </c>
      <c r="AB294" s="21">
        <v>24</v>
      </c>
      <c r="AC294" s="21">
        <v>25</v>
      </c>
      <c r="AD294" s="21">
        <v>26</v>
      </c>
      <c r="AE294" s="21">
        <v>27</v>
      </c>
      <c r="AF294" s="21">
        <v>28</v>
      </c>
      <c r="AG294" s="21">
        <v>29</v>
      </c>
      <c r="AH294" s="21">
        <v>30</v>
      </c>
      <c r="AI294" s="21">
        <v>31</v>
      </c>
      <c r="AJ294" s="21">
        <v>32</v>
      </c>
      <c r="AK294" s="21">
        <v>33</v>
      </c>
    </row>
    <row r="295" spans="1:37" x14ac:dyDescent="0.25">
      <c r="E295" s="7">
        <v>0</v>
      </c>
      <c r="F295" s="7">
        <f>1/C286</f>
        <v>3.125E-2</v>
      </c>
      <c r="G295" s="7">
        <f>2/C286</f>
        <v>6.25E-2</v>
      </c>
      <c r="H295" s="7">
        <f>3/C286</f>
        <v>9.375E-2</v>
      </c>
      <c r="I295" s="7">
        <f>4/C286</f>
        <v>0.125</v>
      </c>
      <c r="J295" s="7">
        <f>5/C286</f>
        <v>0.15625</v>
      </c>
      <c r="K295" s="7">
        <f>6/C286</f>
        <v>0.1875</v>
      </c>
      <c r="L295" s="7">
        <f>7/C286</f>
        <v>0.21875</v>
      </c>
      <c r="M295" s="7">
        <f>8/C286</f>
        <v>0.25</v>
      </c>
      <c r="N295" s="7">
        <f>9/C286</f>
        <v>0.28125</v>
      </c>
      <c r="O295" s="7">
        <f>10/C286</f>
        <v>0.3125</v>
      </c>
      <c r="P295" s="7">
        <f>11/C286</f>
        <v>0.34375</v>
      </c>
      <c r="Q295" s="7">
        <f>12/C286</f>
        <v>0.375</v>
      </c>
      <c r="R295" s="7">
        <f>13/C286</f>
        <v>0.40625</v>
      </c>
      <c r="S295" s="7">
        <f>14/C286</f>
        <v>0.4375</v>
      </c>
      <c r="T295" s="7">
        <f>15/C286</f>
        <v>0.46875</v>
      </c>
      <c r="U295" s="7">
        <f>16/C286</f>
        <v>0.5</v>
      </c>
      <c r="V295" s="7">
        <f>17/C286</f>
        <v>0.53125</v>
      </c>
      <c r="W295" s="7">
        <f>18/C286</f>
        <v>0.5625</v>
      </c>
      <c r="X295" s="7">
        <f>19/C286</f>
        <v>0.59375</v>
      </c>
      <c r="Y295" s="7">
        <f>20/C286</f>
        <v>0.625</v>
      </c>
      <c r="Z295" s="7">
        <f>21/C286</f>
        <v>0.65625</v>
      </c>
      <c r="AA295" s="7">
        <f>22/C286</f>
        <v>0.6875</v>
      </c>
      <c r="AB295" s="7">
        <f>23/C286</f>
        <v>0.71875</v>
      </c>
      <c r="AC295" s="7">
        <f>24/C286</f>
        <v>0.75</v>
      </c>
      <c r="AD295" s="7">
        <f>25/C286</f>
        <v>0.78125</v>
      </c>
      <c r="AE295" s="7">
        <f>26/C286</f>
        <v>0.8125</v>
      </c>
      <c r="AF295" s="7">
        <f>27/C286</f>
        <v>0.84375</v>
      </c>
      <c r="AG295" s="7">
        <f>28/C286</f>
        <v>0.875</v>
      </c>
      <c r="AH295" s="7">
        <f>29/C286</f>
        <v>0.90625</v>
      </c>
      <c r="AI295" s="7">
        <f>30/C286</f>
        <v>0.9375</v>
      </c>
      <c r="AJ295" s="7">
        <f>31/C286</f>
        <v>0.96875</v>
      </c>
      <c r="AK295" s="7">
        <f>32/C286</f>
        <v>1</v>
      </c>
    </row>
    <row r="297" spans="1:37" x14ac:dyDescent="0.25">
      <c r="E297" s="7">
        <f>POWER($C$289+E295*(1-$C$289),4)</f>
        <v>0.65610000000000013</v>
      </c>
      <c r="F297" s="7">
        <f t="shared" ref="F297:AK297" si="16">POWER($C$289+F295*(1-$C$289),4)</f>
        <v>0.66526007089614891</v>
      </c>
      <c r="G297" s="7">
        <f t="shared" si="16"/>
        <v>0.67451572418212891</v>
      </c>
      <c r="H297" s="7">
        <f t="shared" si="16"/>
        <v>0.68386762247085586</v>
      </c>
      <c r="I297" s="7">
        <f t="shared" si="16"/>
        <v>0.69331643066406246</v>
      </c>
      <c r="J297" s="7">
        <f t="shared" si="16"/>
        <v>0.70286281595230105</v>
      </c>
      <c r="K297" s="7">
        <f t="shared" si="16"/>
        <v>0.71250744781494157</v>
      </c>
      <c r="L297" s="7">
        <f t="shared" si="16"/>
        <v>0.72225099802017212</v>
      </c>
      <c r="M297" s="7">
        <f t="shared" si="16"/>
        <v>0.73209414062500011</v>
      </c>
      <c r="N297" s="7">
        <f t="shared" si="16"/>
        <v>0.74203755197525012</v>
      </c>
      <c r="O297" s="7">
        <f t="shared" si="16"/>
        <v>0.75208191070556651</v>
      </c>
      <c r="P297" s="7">
        <f t="shared" si="16"/>
        <v>0.76222789773941024</v>
      </c>
      <c r="Q297" s="7">
        <f t="shared" si="16"/>
        <v>0.7724761962890625</v>
      </c>
      <c r="R297" s="7">
        <f t="shared" si="16"/>
        <v>0.7828274918556215</v>
      </c>
      <c r="S297" s="7">
        <f t="shared" si="16"/>
        <v>0.79328247222900383</v>
      </c>
      <c r="T297" s="7">
        <f t="shared" si="16"/>
        <v>0.80384182748794564</v>
      </c>
      <c r="U297" s="7">
        <f t="shared" si="16"/>
        <v>0.81450624999999999</v>
      </c>
      <c r="V297" s="7">
        <f t="shared" si="16"/>
        <v>0.82527643442153931</v>
      </c>
      <c r="W297" s="7">
        <f t="shared" si="16"/>
        <v>0.83615307769775415</v>
      </c>
      <c r="X297" s="7">
        <f t="shared" si="16"/>
        <v>0.84713687906265256</v>
      </c>
      <c r="Y297" s="7">
        <f t="shared" si="16"/>
        <v>0.85822854003906268</v>
      </c>
      <c r="Z297" s="7">
        <f t="shared" si="16"/>
        <v>0.86942876443862904</v>
      </c>
      <c r="AA297" s="7">
        <f t="shared" si="16"/>
        <v>0.88073825836181641</v>
      </c>
      <c r="AB297" s="7">
        <f t="shared" si="16"/>
        <v>0.89215773019790656</v>
      </c>
      <c r="AC297" s="7">
        <f t="shared" si="16"/>
        <v>0.90368789062499988</v>
      </c>
      <c r="AD297" s="7">
        <f t="shared" si="16"/>
        <v>0.91532945261001597</v>
      </c>
      <c r="AE297" s="7">
        <f t="shared" si="16"/>
        <v>0.92708313140869125</v>
      </c>
      <c r="AF297" s="7">
        <f t="shared" si="16"/>
        <v>0.93894964456558228</v>
      </c>
      <c r="AG297" s="7">
        <f t="shared" si="16"/>
        <v>0.95092971191406261</v>
      </c>
      <c r="AH297" s="7">
        <f t="shared" si="16"/>
        <v>0.96302405557632442</v>
      </c>
      <c r="AI297" s="7">
        <f t="shared" si="16"/>
        <v>0.97523339996337888</v>
      </c>
      <c r="AJ297" s="7">
        <f t="shared" si="16"/>
        <v>0.98755847177505474</v>
      </c>
      <c r="AK297" s="7">
        <f t="shared" si="16"/>
        <v>1</v>
      </c>
    </row>
    <row r="298" spans="1:37" x14ac:dyDescent="0.25"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</row>
    <row r="300" spans="1:37" x14ac:dyDescent="0.25">
      <c r="E300" s="7">
        <f>4*$C$287*(1-$C$289)*POWER($C$289+E295*(1-$C$289),3)</f>
        <v>9.1124999999999991E-3</v>
      </c>
      <c r="F300" s="7">
        <f t="shared" ref="F300:AK300" si="17">4*$C$287*(1-$C$289)*POWER($C$289+F295*(1-$C$289),3)</f>
        <v>9.2077518463134778E-3</v>
      </c>
      <c r="G300" s="7">
        <f t="shared" si="17"/>
        <v>9.3036651611328111E-3</v>
      </c>
      <c r="H300" s="7">
        <f t="shared" si="17"/>
        <v>9.4002422332763666E-3</v>
      </c>
      <c r="I300" s="7">
        <f t="shared" si="17"/>
        <v>9.4974853515624978E-3</v>
      </c>
      <c r="J300" s="7">
        <f t="shared" si="17"/>
        <v>9.5953968048095688E-3</v>
      </c>
      <c r="K300" s="7">
        <f t="shared" si="17"/>
        <v>9.6939788818359365E-3</v>
      </c>
      <c r="L300" s="7">
        <f t="shared" si="17"/>
        <v>9.7932338714599582E-3</v>
      </c>
      <c r="M300" s="7">
        <f t="shared" si="17"/>
        <v>9.8931640624999994E-3</v>
      </c>
      <c r="N300" s="7">
        <f t="shared" si="17"/>
        <v>9.9937717437744104E-3</v>
      </c>
      <c r="O300" s="7">
        <f t="shared" si="17"/>
        <v>1.0095059204101562E-2</v>
      </c>
      <c r="P300" s="7">
        <f t="shared" si="17"/>
        <v>1.0197028732299799E-2</v>
      </c>
      <c r="Q300" s="7">
        <f t="shared" si="17"/>
        <v>1.0299682617187498E-2</v>
      </c>
      <c r="R300" s="7">
        <f t="shared" si="17"/>
        <v>1.0403023147583007E-2</v>
      </c>
      <c r="S300" s="7">
        <f t="shared" si="17"/>
        <v>1.0507052612304684E-2</v>
      </c>
      <c r="T300" s="7">
        <f t="shared" si="17"/>
        <v>1.0611773300170897E-2</v>
      </c>
      <c r="U300" s="7">
        <f t="shared" si="17"/>
        <v>1.0717187499999996E-2</v>
      </c>
      <c r="V300" s="7">
        <f t="shared" si="17"/>
        <v>1.0823297500610349E-2</v>
      </c>
      <c r="W300" s="7">
        <f t="shared" si="17"/>
        <v>1.0930105590820312E-2</v>
      </c>
      <c r="X300" s="7">
        <f t="shared" si="17"/>
        <v>1.1037614059448239E-2</v>
      </c>
      <c r="Y300" s="7">
        <f t="shared" si="17"/>
        <v>1.1145825195312499E-2</v>
      </c>
      <c r="Z300" s="7">
        <f t="shared" si="17"/>
        <v>1.1254741287231442E-2</v>
      </c>
      <c r="AA300" s="7">
        <f t="shared" si="17"/>
        <v>1.1364364624023435E-2</v>
      </c>
      <c r="AB300" s="7">
        <f t="shared" si="17"/>
        <v>1.1474697494506836E-2</v>
      </c>
      <c r="AC300" s="7">
        <f t="shared" si="17"/>
        <v>1.1585742187499996E-2</v>
      </c>
      <c r="AD300" s="7">
        <f t="shared" si="17"/>
        <v>1.1697500991821288E-2</v>
      </c>
      <c r="AE300" s="7">
        <f t="shared" si="17"/>
        <v>1.1809976196289058E-2</v>
      </c>
      <c r="AF300" s="7">
        <f t="shared" si="17"/>
        <v>1.1923170089721677E-2</v>
      </c>
      <c r="AG300" s="7">
        <f t="shared" si="17"/>
        <v>1.2037084960937498E-2</v>
      </c>
      <c r="AH300" s="7">
        <f t="shared" si="17"/>
        <v>1.2151723098754879E-2</v>
      </c>
      <c r="AI300" s="7">
        <f t="shared" si="17"/>
        <v>1.2267086791992185E-2</v>
      </c>
      <c r="AJ300" s="7">
        <f t="shared" si="17"/>
        <v>1.2383178329467769E-2</v>
      </c>
      <c r="AK300" s="7">
        <f t="shared" si="17"/>
        <v>1.2499999999999997E-2</v>
      </c>
    </row>
    <row r="301" spans="1:37" x14ac:dyDescent="0.25"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</row>
    <row r="302" spans="1:37" x14ac:dyDescent="0.25"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</row>
    <row r="303" spans="1:37" x14ac:dyDescent="0.25">
      <c r="E303" s="29">
        <f>12*$C$287*$C$287*(1-$C$289)*(1-$C$289)*POWER($C$289+E295*(1-$C$289),2)</f>
        <v>9.4921874999999954E-5</v>
      </c>
      <c r="F303" s="29">
        <f t="shared" ref="F303:AK303" si="18">12*$C$287*$C$287*(1-$C$289)*(1-$C$289)*POWER($C$289+F295*(1-$C$289),2)</f>
        <v>9.5582199096679661E-5</v>
      </c>
      <c r="G303" s="29">
        <f t="shared" si="18"/>
        <v>9.6244812011718697E-5</v>
      </c>
      <c r="H303" s="29">
        <f t="shared" si="18"/>
        <v>9.6909713745117144E-5</v>
      </c>
      <c r="I303" s="29">
        <f t="shared" si="18"/>
        <v>9.7576904296874946E-5</v>
      </c>
      <c r="J303" s="29">
        <f t="shared" si="18"/>
        <v>9.8246383666992146E-5</v>
      </c>
      <c r="K303" s="29">
        <f t="shared" si="18"/>
        <v>9.8918151855468715E-5</v>
      </c>
      <c r="L303" s="29">
        <f t="shared" si="18"/>
        <v>9.959220886230464E-5</v>
      </c>
      <c r="M303" s="29">
        <f t="shared" si="18"/>
        <v>1.0026855468749996E-4</v>
      </c>
      <c r="N303" s="29">
        <f t="shared" si="18"/>
        <v>1.0094718933105463E-4</v>
      </c>
      <c r="O303" s="29">
        <f t="shared" si="18"/>
        <v>1.0162811279296871E-4</v>
      </c>
      <c r="P303" s="29">
        <f t="shared" si="18"/>
        <v>1.0231132507324212E-4</v>
      </c>
      <c r="Q303" s="29">
        <f t="shared" si="18"/>
        <v>1.0299682617187495E-4</v>
      </c>
      <c r="R303" s="29">
        <f t="shared" si="18"/>
        <v>1.0368461608886714E-4</v>
      </c>
      <c r="S303" s="29">
        <f t="shared" si="18"/>
        <v>1.043746948242187E-4</v>
      </c>
      <c r="T303" s="29">
        <f t="shared" si="18"/>
        <v>1.0506706237792963E-4</v>
      </c>
      <c r="U303" s="29">
        <f t="shared" si="18"/>
        <v>1.0576171874999994E-4</v>
      </c>
      <c r="V303" s="29">
        <f t="shared" si="18"/>
        <v>1.0645866394042963E-4</v>
      </c>
      <c r="W303" s="29">
        <f t="shared" si="18"/>
        <v>1.0715789794921872E-4</v>
      </c>
      <c r="X303" s="29">
        <f t="shared" si="18"/>
        <v>1.0785942077636713E-4</v>
      </c>
      <c r="Y303" s="29">
        <f t="shared" si="18"/>
        <v>1.0856323242187496E-4</v>
      </c>
      <c r="Z303" s="29">
        <f t="shared" si="18"/>
        <v>1.0926933288574212E-4</v>
      </c>
      <c r="AA303" s="29">
        <f t="shared" si="18"/>
        <v>1.0997772216796869E-4</v>
      </c>
      <c r="AB303" s="29">
        <f t="shared" si="18"/>
        <v>1.1068840026855464E-4</v>
      </c>
      <c r="AC303" s="29">
        <f t="shared" si="18"/>
        <v>1.1140136718749994E-4</v>
      </c>
      <c r="AD303" s="29">
        <f t="shared" si="18"/>
        <v>1.1211662292480464E-4</v>
      </c>
      <c r="AE303" s="29">
        <f t="shared" si="18"/>
        <v>1.1283416748046869E-4</v>
      </c>
      <c r="AF303" s="29">
        <f t="shared" si="18"/>
        <v>1.1355400085449213E-4</v>
      </c>
      <c r="AG303" s="29">
        <f t="shared" si="18"/>
        <v>1.1427612304687495E-4</v>
      </c>
      <c r="AH303" s="29">
        <f t="shared" si="18"/>
        <v>1.1500053405761713E-4</v>
      </c>
      <c r="AI303" s="29">
        <f t="shared" si="18"/>
        <v>1.1572723388671869E-4</v>
      </c>
      <c r="AJ303" s="29">
        <f t="shared" si="18"/>
        <v>1.1645622253417961E-4</v>
      </c>
      <c r="AK303" s="29">
        <f t="shared" si="18"/>
        <v>1.1718749999999994E-4</v>
      </c>
    </row>
    <row r="304" spans="1:37" x14ac:dyDescent="0.25">
      <c r="E304" s="7"/>
      <c r="F304" s="7"/>
      <c r="G304" s="7"/>
      <c r="H304" s="7"/>
      <c r="I304" s="7"/>
      <c r="J304" s="7"/>
      <c r="K304" s="7"/>
      <c r="L304" s="7"/>
      <c r="M304" s="7"/>
      <c r="N304" s="22"/>
      <c r="P304" s="22"/>
      <c r="R304" s="22"/>
    </row>
    <row r="305" spans="2:42" x14ac:dyDescent="0.25">
      <c r="E305" s="21"/>
      <c r="G305" s="21"/>
      <c r="I305" s="21"/>
      <c r="K305" s="21"/>
      <c r="M305" s="21"/>
      <c r="O305" s="21"/>
      <c r="AP305" s="21"/>
    </row>
    <row r="306" spans="2:42" x14ac:dyDescent="0.25">
      <c r="E306" s="7">
        <f>POWER($C$289+E295*(1-$C$289),2)</f>
        <v>0.81</v>
      </c>
      <c r="F306" s="7">
        <f t="shared" ref="F306:AK306" si="19">POWER($C$289+F295*(1-$C$289),2)</f>
        <v>0.81563476562500015</v>
      </c>
      <c r="G306" s="7">
        <f t="shared" si="19"/>
        <v>0.8212890625</v>
      </c>
      <c r="H306" s="7">
        <f t="shared" si="19"/>
        <v>0.82696289062500006</v>
      </c>
      <c r="I306" s="7">
        <f t="shared" si="19"/>
        <v>0.83265624999999999</v>
      </c>
      <c r="J306" s="7">
        <f t="shared" si="19"/>
        <v>0.83836914062500001</v>
      </c>
      <c r="K306" s="7">
        <f t="shared" si="19"/>
        <v>0.84410156250000012</v>
      </c>
      <c r="L306" s="7">
        <f t="shared" si="19"/>
        <v>0.849853515625</v>
      </c>
      <c r="M306" s="7">
        <f t="shared" si="19"/>
        <v>0.85562500000000008</v>
      </c>
      <c r="N306" s="7">
        <f t="shared" si="19"/>
        <v>0.86141601562499992</v>
      </c>
      <c r="O306" s="7">
        <f t="shared" si="19"/>
        <v>0.86722656250000008</v>
      </c>
      <c r="P306" s="7">
        <f t="shared" si="19"/>
        <v>0.87305664062499988</v>
      </c>
      <c r="Q306" s="7">
        <f t="shared" si="19"/>
        <v>0.87890625</v>
      </c>
      <c r="R306" s="7">
        <f t="shared" si="19"/>
        <v>0.8847753906250001</v>
      </c>
      <c r="S306" s="7">
        <f t="shared" si="19"/>
        <v>0.89066406249999996</v>
      </c>
      <c r="T306" s="7">
        <f t="shared" si="19"/>
        <v>0.89657226562500003</v>
      </c>
      <c r="U306" s="7">
        <f t="shared" si="19"/>
        <v>0.90249999999999997</v>
      </c>
      <c r="V306" s="7">
        <f t="shared" si="19"/>
        <v>0.908447265625</v>
      </c>
      <c r="W306" s="7">
        <f t="shared" si="19"/>
        <v>0.91441406250000012</v>
      </c>
      <c r="X306" s="7">
        <f t="shared" si="19"/>
        <v>0.92040039062500001</v>
      </c>
      <c r="Y306" s="7">
        <f t="shared" si="19"/>
        <v>0.9264062500000001</v>
      </c>
      <c r="Z306" s="7">
        <f t="shared" si="19"/>
        <v>0.93243164062499995</v>
      </c>
      <c r="AA306" s="7">
        <f t="shared" si="19"/>
        <v>0.9384765625</v>
      </c>
      <c r="AB306" s="7">
        <f t="shared" si="19"/>
        <v>0.94454101562500004</v>
      </c>
      <c r="AC306" s="7">
        <f t="shared" si="19"/>
        <v>0.95062499999999994</v>
      </c>
      <c r="AD306" s="7">
        <f t="shared" si="19"/>
        <v>0.95672851562500005</v>
      </c>
      <c r="AE306" s="7">
        <f t="shared" si="19"/>
        <v>0.96285156249999992</v>
      </c>
      <c r="AF306" s="7">
        <f t="shared" si="19"/>
        <v>0.968994140625</v>
      </c>
      <c r="AG306" s="7">
        <f t="shared" si="19"/>
        <v>0.97515625000000006</v>
      </c>
      <c r="AH306" s="7">
        <f t="shared" si="19"/>
        <v>0.98133789062499999</v>
      </c>
      <c r="AI306" s="7">
        <f t="shared" si="19"/>
        <v>0.98753906250000001</v>
      </c>
      <c r="AJ306" s="7">
        <f t="shared" si="19"/>
        <v>0.9937597656249999</v>
      </c>
      <c r="AK306" s="7">
        <f t="shared" si="19"/>
        <v>1</v>
      </c>
      <c r="AP306" s="21"/>
    </row>
    <row r="307" spans="2:42" x14ac:dyDescent="0.25">
      <c r="E307" s="21"/>
      <c r="G307" s="21"/>
      <c r="I307" s="21"/>
      <c r="K307" s="21"/>
      <c r="M307" s="21"/>
      <c r="O307" s="21"/>
      <c r="AP307" s="21"/>
    </row>
    <row r="308" spans="2:42" x14ac:dyDescent="0.25">
      <c r="E308" s="21"/>
      <c r="G308" s="21"/>
      <c r="I308" s="21"/>
      <c r="K308" s="21"/>
      <c r="M308" s="21"/>
      <c r="O308" s="21"/>
      <c r="AP308" s="21"/>
    </row>
    <row r="309" spans="2:42" x14ac:dyDescent="0.25">
      <c r="G309" s="20"/>
      <c r="O309" s="21"/>
      <c r="AP309" s="21"/>
    </row>
    <row r="310" spans="2:42" x14ac:dyDescent="0.25">
      <c r="C310" s="6"/>
      <c r="D310" s="2" t="s">
        <v>177</v>
      </c>
      <c r="E310" s="2">
        <f>10000000000*MDETERM(C315:AM351)</f>
        <v>8.5318547259949763E-4</v>
      </c>
      <c r="G310" s="22">
        <v>3.6695117016415018</v>
      </c>
      <c r="M310" s="24">
        <f>SQRT(G310)</f>
        <v>1.9155969569931723</v>
      </c>
      <c r="O310" s="21"/>
      <c r="AP310" s="21"/>
    </row>
    <row r="311" spans="2:42" x14ac:dyDescent="0.25">
      <c r="O311" s="21"/>
      <c r="AP311" s="21"/>
    </row>
    <row r="312" spans="2:42" x14ac:dyDescent="0.25">
      <c r="D312" s="25"/>
      <c r="O312" s="21"/>
      <c r="AP312" s="21"/>
    </row>
    <row r="313" spans="2:42" x14ac:dyDescent="0.25">
      <c r="E313" s="21"/>
      <c r="G313" s="21"/>
      <c r="I313" s="21"/>
      <c r="K313" s="21"/>
      <c r="M313" s="21"/>
      <c r="O313" s="21"/>
      <c r="AP313" s="21"/>
    </row>
    <row r="314" spans="2:42" x14ac:dyDescent="0.25">
      <c r="C314" s="23" t="s">
        <v>100</v>
      </c>
      <c r="D314" s="23" t="s">
        <v>0</v>
      </c>
      <c r="E314" s="23" t="s">
        <v>1</v>
      </c>
      <c r="F314" s="23" t="s">
        <v>2</v>
      </c>
      <c r="G314" s="23" t="s">
        <v>3</v>
      </c>
      <c r="H314" s="23" t="s">
        <v>4</v>
      </c>
      <c r="I314" s="23" t="s">
        <v>5</v>
      </c>
      <c r="J314" s="23" t="s">
        <v>6</v>
      </c>
      <c r="K314" s="23" t="s">
        <v>7</v>
      </c>
      <c r="L314" s="23" t="s">
        <v>8</v>
      </c>
      <c r="M314" s="23" t="s">
        <v>9</v>
      </c>
      <c r="N314" s="23" t="s">
        <v>10</v>
      </c>
      <c r="O314" s="23" t="s">
        <v>11</v>
      </c>
      <c r="P314" s="23" t="s">
        <v>12</v>
      </c>
      <c r="Q314" s="23" t="s">
        <v>13</v>
      </c>
      <c r="R314" s="23" t="s">
        <v>14</v>
      </c>
      <c r="S314" s="23" t="s">
        <v>73</v>
      </c>
      <c r="T314" s="23" t="s">
        <v>75</v>
      </c>
      <c r="U314" s="23" t="s">
        <v>77</v>
      </c>
      <c r="V314" s="23" t="s">
        <v>79</v>
      </c>
      <c r="W314" s="23" t="s">
        <v>103</v>
      </c>
      <c r="X314" s="23" t="s">
        <v>105</v>
      </c>
      <c r="Y314" s="23" t="s">
        <v>106</v>
      </c>
      <c r="Z314" s="23" t="s">
        <v>107</v>
      </c>
      <c r="AA314" s="23" t="s">
        <v>108</v>
      </c>
      <c r="AB314" s="23" t="s">
        <v>109</v>
      </c>
      <c r="AC314" s="23" t="s">
        <v>110</v>
      </c>
      <c r="AD314" s="23" t="s">
        <v>111</v>
      </c>
      <c r="AE314" s="23" t="s">
        <v>112</v>
      </c>
      <c r="AF314" s="23" t="s">
        <v>124</v>
      </c>
      <c r="AG314" s="23" t="s">
        <v>125</v>
      </c>
      <c r="AH314" s="23" t="s">
        <v>126</v>
      </c>
      <c r="AI314" s="23" t="s">
        <v>127</v>
      </c>
      <c r="AJ314" s="23" t="s">
        <v>128</v>
      </c>
      <c r="AK314" s="23" t="s">
        <v>129</v>
      </c>
      <c r="AL314" s="23" t="s">
        <v>130</v>
      </c>
      <c r="AM314" s="23" t="s">
        <v>131</v>
      </c>
    </row>
    <row r="315" spans="2:42" x14ac:dyDescent="0.25">
      <c r="B315" s="2" t="s">
        <v>31</v>
      </c>
      <c r="C315" s="7">
        <f>E297-E300-E303/12</f>
        <v>0.64697958984375015</v>
      </c>
      <c r="D315" s="7">
        <f>-4*E297+2*E300+4/3*E303</f>
        <v>-2.6060484375000001</v>
      </c>
      <c r="E315" s="7">
        <f>6*E297-5/2*E303-POWER($C$287,4)*E306*$G$310*$G$310</f>
        <v>3.936352293676316</v>
      </c>
      <c r="F315" s="7">
        <f>-4*E297-2*E300+4/3*E303</f>
        <v>-2.6424984375000005</v>
      </c>
      <c r="G315" s="7">
        <f>E297+E300-E303/12</f>
        <v>0.66520458984375008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P315" s="7"/>
    </row>
    <row r="316" spans="2:42" x14ac:dyDescent="0.25">
      <c r="B316" s="2" t="s">
        <v>33</v>
      </c>
      <c r="C316" s="7">
        <v>0</v>
      </c>
      <c r="D316" s="7">
        <f>F297-F300-F303/12</f>
        <v>0.65604435386657733</v>
      </c>
      <c r="E316" s="7">
        <f>-4*F297+2*F300+4/3*F303</f>
        <v>-2.6424973369598401</v>
      </c>
      <c r="F316" s="7">
        <f>6*F297-5/2*F303-POWER($C$287,4)*F306*$G$310*$G$310</f>
        <v>3.991310995883977</v>
      </c>
      <c r="G316" s="7">
        <f>-4*F297-2*F300+4/3*F303</f>
        <v>-2.6793283443450937</v>
      </c>
      <c r="H316" s="7">
        <f>F297+F300-F303/12</f>
        <v>0.67445985755920435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P316" s="7"/>
    </row>
    <row r="317" spans="2:42" x14ac:dyDescent="0.25">
      <c r="B317" s="2" t="s">
        <v>35</v>
      </c>
      <c r="C317" s="7">
        <v>0</v>
      </c>
      <c r="D317" s="7">
        <v>0</v>
      </c>
      <c r="E317" s="7">
        <f>G297-G300-G303/12</f>
        <v>0.66520403861999511</v>
      </c>
      <c r="F317" s="7">
        <f>-4*G297+2*G300+4/3*G303</f>
        <v>-2.6793272399902341</v>
      </c>
      <c r="G317" s="7">
        <f>6*G297-5/2*G303-POWER($C$287,4)*G306*$G$310*$G$310</f>
        <v>4.0468431864577683</v>
      </c>
      <c r="H317" s="7">
        <f>-4*G297-2*G300+4/3*G303</f>
        <v>-2.7165419006347657</v>
      </c>
      <c r="I317" s="7">
        <f>G297+G300-G303/12</f>
        <v>0.68381136894226069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P317" s="7"/>
    </row>
    <row r="318" spans="2:42" x14ac:dyDescent="0.25">
      <c r="B318" s="2" t="s">
        <v>37</v>
      </c>
      <c r="C318" s="7">
        <v>0</v>
      </c>
      <c r="D318" s="7">
        <v>0</v>
      </c>
      <c r="E318" s="7">
        <v>0</v>
      </c>
      <c r="F318" s="7">
        <f>H297-H300-H303/12</f>
        <v>0.67445930442810065</v>
      </c>
      <c r="G318" s="7">
        <f>-4*H297+2*H300+4/3*H303</f>
        <v>-2.7165407924652105</v>
      </c>
      <c r="H318" s="7">
        <f>6*H297-5/2*H303-POWER($C$287,4)*H306*$G$310*$G$310</f>
        <v>4.1029528410751839</v>
      </c>
      <c r="I318" s="7">
        <f>-4*H297-2*H300+4/3*H303</f>
        <v>-2.7541417613983161</v>
      </c>
      <c r="J318" s="7">
        <f>H297+H300-H303/12</f>
        <v>0.69325978889465345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P318" s="7"/>
    </row>
    <row r="319" spans="2:42" x14ac:dyDescent="0.25">
      <c r="B319" s="2" t="s">
        <v>39</v>
      </c>
      <c r="C319" s="7">
        <v>0</v>
      </c>
      <c r="D319" s="7">
        <v>0</v>
      </c>
      <c r="E319" s="7">
        <v>0</v>
      </c>
      <c r="F319" s="7">
        <v>0</v>
      </c>
      <c r="G319" s="7">
        <f>I297-I300-I303/12</f>
        <v>0.6838108139038086</v>
      </c>
      <c r="H319" s="7">
        <f>-4*I297+2*I300+4/3*I303</f>
        <v>-2.7541406494140621</v>
      </c>
      <c r="I319" s="7">
        <f>6*I297-5/2*I303-POWER($C$287,4)*I306*$G$310*$G$310</f>
        <v>4.1596439491466208</v>
      </c>
      <c r="J319" s="7">
        <f>-4*I297-2*I300+4/3*I303</f>
        <v>-2.7921305908203125</v>
      </c>
      <c r="K319" s="7">
        <f>I297+I300-I303/12</f>
        <v>0.70280578460693355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P319" s="7"/>
    </row>
    <row r="320" spans="2:42" x14ac:dyDescent="0.25">
      <c r="B320" s="2" t="s">
        <v>41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f>J297-J300-J303/12</f>
        <v>0.69325923194885253</v>
      </c>
      <c r="I320" s="7">
        <f>-4*J297+2*J300+4/3*J303</f>
        <v>-2.7921294750213628</v>
      </c>
      <c r="J320" s="7">
        <f>6*J297-5/2*J303-POWER($C$287,4)*J306*$G$310*$G$310</f>
        <v>4.2169205138153929</v>
      </c>
      <c r="K320" s="7">
        <f>-4*J297-2*J300+4/3*J303</f>
        <v>-2.8305110622406007</v>
      </c>
      <c r="L320" s="7">
        <f>J297+J300-J303/12</f>
        <v>0.7124500255584717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P320" s="7"/>
    </row>
    <row r="321" spans="2:42" x14ac:dyDescent="0.25">
      <c r="B321" s="2" t="s">
        <v>43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f>K297-K300-K303/12</f>
        <v>0.70280522575378435</v>
      </c>
      <c r="J321" s="7">
        <f>-4*K297+2*K300+4/3*K303</f>
        <v>-2.8305099426269535</v>
      </c>
      <c r="K321" s="7">
        <f>6*K297-5/2*K303-POWER($C$287,4)*K306*$G$310*$G$310</f>
        <v>4.2747865519577193</v>
      </c>
      <c r="L321" s="7">
        <f>-4*K297-2*K300+4/3*K303</f>
        <v>-2.8692858581542975</v>
      </c>
      <c r="M321" s="7">
        <f>K297+K300-K303/12</f>
        <v>0.72219318351745632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P321" s="7"/>
    </row>
    <row r="322" spans="2:42" x14ac:dyDescent="0.25">
      <c r="B322" s="2" t="s">
        <v>45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f>L297-L300-L303/12</f>
        <v>0.71244946479797366</v>
      </c>
      <c r="K322" s="7">
        <f>-4*L297+2*L300+4/3*L303</f>
        <v>-2.869284734725952</v>
      </c>
      <c r="L322" s="7">
        <f>6*L297-5/2*L303-POWER($C$287,4)*L306*$G$310*$G$310</f>
        <v>4.3332460941827291</v>
      </c>
      <c r="M322" s="7">
        <f>-4*L297-2*L300+4/3*L303</f>
        <v>-2.9084576702117917</v>
      </c>
      <c r="N322" s="7">
        <f>L297+L300-L303/12</f>
        <v>0.7320359325408935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P322" s="7"/>
    </row>
    <row r="323" spans="2:42" x14ac:dyDescent="0.25">
      <c r="B323" s="2" t="s">
        <v>47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f>M297-M300-M303/12</f>
        <v>0.72219262084960956</v>
      </c>
      <c r="L323" s="7">
        <f>-4*M297+2*M300+4/3*M303</f>
        <v>-2.9084565429687506</v>
      </c>
      <c r="M323" s="7">
        <f>6*M297-5/2*M303-POWER($C$287,4)*M306*$G$310*$G$310</f>
        <v>4.3923031848324658</v>
      </c>
      <c r="N323" s="7">
        <f>-4*M297-2*M300+4/3*M303</f>
        <v>-2.9480291992187504</v>
      </c>
      <c r="O323" s="7">
        <f>M297+M300-M303/12</f>
        <v>0.74197894897460948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P323" s="7"/>
    </row>
    <row r="324" spans="2:42" x14ac:dyDescent="0.25">
      <c r="B324" s="2" t="s">
        <v>65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f>N297-N300-N303/12</f>
        <v>0.73203536796569812</v>
      </c>
      <c r="M324" s="7">
        <f>-4*N297+2*N300+4/3*N303</f>
        <v>-2.9480280681610105</v>
      </c>
      <c r="N324" s="7">
        <f>6*N297-5/2*N303-POWER($C$287,4)*N306*$G$310*$G$310</f>
        <v>4.4519618819818785</v>
      </c>
      <c r="O324" s="7">
        <f>-4*N297-2*N300+4/3*N303</f>
        <v>-2.9880031551361079</v>
      </c>
      <c r="P324" s="7">
        <f>N297+N300-N303/12</f>
        <v>0.75202291145324685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P324" s="7"/>
    </row>
    <row r="325" spans="2:42" x14ac:dyDescent="0.25">
      <c r="B325" s="2" t="s">
        <v>67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f>O297-O300-O303/12</f>
        <v>0.74197838249206549</v>
      </c>
      <c r="N325" s="7">
        <f>-4*O297+2*O300+4/3*O303</f>
        <v>-2.9880020202636723</v>
      </c>
      <c r="O325" s="7">
        <f>6*O297-5/2*O303-POWER($C$287,4)*O306*$G$310*$G$310</f>
        <v>4.512226257438833</v>
      </c>
      <c r="P325" s="7">
        <f>-4*O297-2*O300+4/3*O303</f>
        <v>-3.0283822570800787</v>
      </c>
      <c r="Q325" s="7">
        <f>O297+O300-O303/12</f>
        <v>0.76216850090026866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P325" s="7"/>
    </row>
    <row r="326" spans="2:42" x14ac:dyDescent="0.25">
      <c r="B326" s="2" t="s">
        <v>69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f>P297-P300-P303/12</f>
        <v>0.75202234306335436</v>
      </c>
      <c r="O326" s="7">
        <f>-4*P297+2*P300+4/3*P303</f>
        <v>-3.0283811183929434</v>
      </c>
      <c r="P326" s="7">
        <f>6*P297-5/2*P303-POWER($C$287,4)*P306*$G$310*$G$310</f>
        <v>4.5731003967440946</v>
      </c>
      <c r="Q326" s="7">
        <f>-4*P297-2*P300+4/3*P303</f>
        <v>-3.069169233322143</v>
      </c>
      <c r="R326" s="7">
        <f>P297+P300-P303/12</f>
        <v>0.77241640052795391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P326" s="7"/>
    </row>
    <row r="327" spans="2:42" x14ac:dyDescent="0.25">
      <c r="B327" s="2" t="s">
        <v>71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f>Q297-Q300-Q303/12</f>
        <v>0.76216793060302734</v>
      </c>
      <c r="P327" s="7">
        <f>-4*Q297+2*Q300+4/3*Q303</f>
        <v>-3.0691680908203125</v>
      </c>
      <c r="Q327" s="7">
        <f>6*Q297-5/2*Q303-POWER($C$287,4)*Q306*$G$310*$G$310</f>
        <v>4.6345883991713492</v>
      </c>
      <c r="R327" s="7">
        <f>-4*Q297-2*Q300+4/3*Q303</f>
        <v>-3.1103668212890625</v>
      </c>
      <c r="S327" s="7">
        <f>Q297+Q300-Q303/12</f>
        <v>0.78276729583740234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P327" s="7"/>
    </row>
    <row r="328" spans="2:42" x14ac:dyDescent="0.25">
      <c r="B328" s="2" t="s">
        <v>81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f>R297-R300-R303/12</f>
        <v>0.77241582832336442</v>
      </c>
      <c r="Q328" s="7">
        <f>-4*R297+2*R300+4/3*R303</f>
        <v>-3.110365674972535</v>
      </c>
      <c r="R328" s="7">
        <f>6*R297-5/2*R303-POWER($C$287,4)*R306*$G$310*$G$310</f>
        <v>4.6966943777271881</v>
      </c>
      <c r="S328" s="7">
        <f>-4*R297-2*R300+4/3*R303</f>
        <v>-3.1519777675628666</v>
      </c>
      <c r="T328" s="7">
        <f>R297+R300-R303/12</f>
        <v>0.79322187461853044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P328" s="7"/>
    </row>
    <row r="329" spans="2:42" x14ac:dyDescent="0.25">
      <c r="B329" s="2" t="s">
        <v>83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f>S297-S300-S303/12</f>
        <v>0.7827667217254638</v>
      </c>
      <c r="R329" s="7">
        <f>-4*S297+2*S300+4/3*S303</f>
        <v>-3.1519766174316399</v>
      </c>
      <c r="S329" s="7">
        <f>6*S297-5/2*S303-POWER($C$287,4)*S306*$G$310*$G$310</f>
        <v>4.7594224591511098</v>
      </c>
      <c r="T329" s="7">
        <f>-4*S297-2*S300+4/3*S303</f>
        <v>-3.194004827880859</v>
      </c>
      <c r="U329" s="7">
        <f>S297+S300-S303/12</f>
        <v>0.80378082695007314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P329" s="7"/>
    </row>
    <row r="330" spans="2:42" x14ac:dyDescent="0.25">
      <c r="B330" s="2" t="s">
        <v>85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f>T297-T300-T303/12</f>
        <v>0.79322129859924317</v>
      </c>
      <c r="S330" s="7">
        <f>-4*T297+2*T300+4/3*T303</f>
        <v>-3.1940036739349367</v>
      </c>
      <c r="T330" s="7">
        <f>6*T297-5/2*T303-POWER($C$287,4)*T306*$G$310*$G$310</f>
        <v>4.8227767839155309</v>
      </c>
      <c r="U330" s="7">
        <f>-4*T297-2*T300+4/3*T303</f>
        <v>-3.2364507671356204</v>
      </c>
      <c r="V330" s="7">
        <f>T297+T300-T303/12</f>
        <v>0.81444484519958504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P330" s="7"/>
    </row>
    <row r="331" spans="2:42" x14ac:dyDescent="0.25">
      <c r="B331" s="2" t="s">
        <v>87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f>U297-U300-U303/12</f>
        <v>0.80378024902343759</v>
      </c>
      <c r="T331" s="7">
        <f>-4*U297+2*U300+4/3*U303</f>
        <v>-3.2364496093749997</v>
      </c>
      <c r="U331" s="7">
        <f>6*U297-5/2*U303-POWER($C$287,4)*U306*$G$310*$G$310</f>
        <v>4.8867615062257714</v>
      </c>
      <c r="V331" s="7">
        <f>-4*U297-2*U300+4/3*U303</f>
        <v>-3.2793183593749999</v>
      </c>
      <c r="W331" s="7">
        <f>U297+U300-U303/12</f>
        <v>0.82521462402343748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P331" s="7"/>
    </row>
    <row r="332" spans="2:42" x14ac:dyDescent="0.25">
      <c r="B332" s="2" t="s">
        <v>113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f>V297-V300-V303/12</f>
        <v>0.81444426536560055</v>
      </c>
      <c r="U332" s="7">
        <f>-4*V297+2*V300+4/3*V303</f>
        <v>-3.2793171977996827</v>
      </c>
      <c r="V332" s="7">
        <f>6*V297-5/2*V303-POWER($C$287,4)*V306*$G$310*$G$310</f>
        <v>4.9513807940200634</v>
      </c>
      <c r="W332" s="7">
        <f>-4*V297-2*V300+4/3*V303</f>
        <v>-3.3226103878021243</v>
      </c>
      <c r="X332" s="7">
        <f>V297+V300-V303/12</f>
        <v>0.83609086036682134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P332" s="7"/>
    </row>
    <row r="333" spans="2:42" x14ac:dyDescent="0.25">
      <c r="B333" s="2" t="s">
        <v>114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f>W297-W300-W303/12</f>
        <v>0.82521404228210471</v>
      </c>
      <c r="V333" s="7">
        <f>-4*W297+2*W300+4/3*W303</f>
        <v>-3.32260922241211</v>
      </c>
      <c r="W333" s="7">
        <f>6*W297-5/2*W303-POWER($C$287,4)*W306*$G$310*$G$310</f>
        <v>5.016638828969552</v>
      </c>
      <c r="X333" s="7">
        <f>-4*W297-2*W300+4/3*W303</f>
        <v>-3.3663296447753916</v>
      </c>
      <c r="Y333" s="7">
        <f>W297+W300-W303/12</f>
        <v>0.84707425346374532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P333" s="7"/>
    </row>
    <row r="334" spans="2:42" x14ac:dyDescent="0.25">
      <c r="B334" s="2" t="s">
        <v>115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f>X297-X300-X303/12</f>
        <v>0.83609027671813962</v>
      </c>
      <c r="W334" s="7">
        <f>-4*X297+2*X300+4/3*X303</f>
        <v>-3.3663284755706786</v>
      </c>
      <c r="X334" s="7">
        <f>6*X297-5/2*X303-POWER($C$287,4)*X306*$G$310*$G$310</f>
        <v>5.0825398064782856</v>
      </c>
      <c r="Y334" s="7">
        <f>-4*X297-2*X300+4/3*X303</f>
        <v>-3.4104789318084712</v>
      </c>
      <c r="Z334" s="7">
        <f>X297+X300-X303/12</f>
        <v>0.85816550483703613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P334" s="7"/>
    </row>
    <row r="335" spans="2:42" x14ac:dyDescent="0.25">
      <c r="B335" s="2" t="s">
        <v>116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f>Y297-Y300-Y303/12</f>
        <v>0.84707366790771499</v>
      </c>
      <c r="X335" s="7">
        <f>-4*Y297+2*Y300+4/3*Y303</f>
        <v>-3.4104777587890633</v>
      </c>
      <c r="Y335" s="7">
        <f>6*Y297-5/2*Y303-POWER($C$287,4)*Y306*$G$310*$G$310</f>
        <v>5.149087935683232</v>
      </c>
      <c r="Z335" s="7">
        <f>-4*Y297-2*Y300+4/3*Y303</f>
        <v>-3.4550610595703133</v>
      </c>
      <c r="AA335" s="7">
        <f>Y297+Y300-Y303/12</f>
        <v>0.86936531829833996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P335" s="7"/>
    </row>
    <row r="336" spans="2:42" x14ac:dyDescent="0.25">
      <c r="B336" s="2" t="s">
        <v>117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f>Z297-Z300-Z303/12</f>
        <v>0.85816491737365708</v>
      </c>
      <c r="Y336" s="7">
        <f>-4*Z297+2*Z300+4/3*Z303</f>
        <v>-3.4550598827362053</v>
      </c>
      <c r="Z336" s="7">
        <f>6*Z297-5/2*Z303-POWER($C$287,4)*Z306*$G$310*$G$310</f>
        <v>5.21628743945426</v>
      </c>
      <c r="AA336" s="7">
        <f>-4*Z297-2*Z300+4/3*Z303</f>
        <v>-3.5000788478851312</v>
      </c>
      <c r="AB336" s="7">
        <f>Z297+Z300-Z303/12</f>
        <v>0.88067439994812002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P336" s="7"/>
    </row>
    <row r="337" spans="2:42" x14ac:dyDescent="0.25">
      <c r="B337" s="2" t="s">
        <v>118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f>AA297-AA300-AA303/12</f>
        <v>0.8693647289276123</v>
      </c>
      <c r="Z337" s="7">
        <f>-4*AA297+2*AA300+4/3*AA303</f>
        <v>-3.5000776672363285</v>
      </c>
      <c r="AA337" s="7">
        <f>6*AA297-5/2*AA303-POWER($C$287,4)*AA306*$G$310*$G$310</f>
        <v>5.2841425543941565</v>
      </c>
      <c r="AB337" s="7">
        <f>-4*AA297-2*AA300+4/3*AA303</f>
        <v>-3.5455351257324219</v>
      </c>
      <c r="AC337" s="7">
        <f>AA297+AA300-AA303/12</f>
        <v>0.89209345817565922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P337" s="7"/>
    </row>
    <row r="338" spans="2:42" x14ac:dyDescent="0.25">
      <c r="B338" s="2" t="s">
        <v>119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f>AB297-AB300-AB303/12</f>
        <v>0.88067380867004408</v>
      </c>
      <c r="AA338" s="7">
        <f>-4*AB297+2*AB300+4/3*AB303</f>
        <v>-3.5455339412689213</v>
      </c>
      <c r="AB338" s="7">
        <f>6*AB297-5/2*AB303-POWER($C$287,4)*AB306*$G$310*$G$310</f>
        <v>5.352657530838612</v>
      </c>
      <c r="AC338" s="7">
        <f>-4*AB297-2*AB300+4/3*AB303</f>
        <v>-3.5914327312469485</v>
      </c>
      <c r="AD338" s="7">
        <f>AB297+AB300-AB303/12</f>
        <v>0.90362320365905768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P338" s="7"/>
    </row>
    <row r="339" spans="2:42" x14ac:dyDescent="0.25">
      <c r="B339" s="2" t="s">
        <v>120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f>AC297-AC300-AC303/12</f>
        <v>0.89209286499023432</v>
      </c>
      <c r="AB339" s="7">
        <f>-4*AC297+2*AC300+4/3*AC303</f>
        <v>-3.5914315429687496</v>
      </c>
      <c r="AC339" s="7">
        <f>6*AC297-5/2*AC303-POWER($C$287,4)*AC306*$G$310*$G$310</f>
        <v>5.4218366328562304</v>
      </c>
      <c r="AD339" s="7">
        <f>-4*AC297-2*AC300+4/3*AC303</f>
        <v>-3.6377745117187499</v>
      </c>
      <c r="AE339" s="7">
        <f>AC297+AC300-AC303/12</f>
        <v>0.91526434936523426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P339" s="7"/>
    </row>
    <row r="340" spans="2:42" x14ac:dyDescent="0.25">
      <c r="B340" s="2" t="s">
        <v>132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f>AD297-AD300-AD303/12</f>
        <v>0.90362260856628429</v>
      </c>
      <c r="AC340" s="7">
        <f>-4*AD297+2*AD300+4/3*AD303</f>
        <v>-3.6377733196258553</v>
      </c>
      <c r="AD340" s="7">
        <f>6*AD297-5/2*AD303-POWER($C$287,4)*AD306*$G$310*$G$310</f>
        <v>5.4916841382485284</v>
      </c>
      <c r="AE340" s="7">
        <f>-4*AD297-2*AD300+4/3*AD303</f>
        <v>-3.6845633235931401</v>
      </c>
      <c r="AF340" s="7">
        <f>AD297+AD300-AD303/12</f>
        <v>0.92701761054992693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P340" s="7"/>
    </row>
    <row r="341" spans="2:42" x14ac:dyDescent="0.25">
      <c r="B341" s="2" t="s">
        <v>133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f>AE297-AE300-AE303/12</f>
        <v>0.91526375236511215</v>
      </c>
      <c r="AD341" s="7">
        <f>-4*AE297+2*AE300+4/3*AE303</f>
        <v>-3.6845621276855463</v>
      </c>
      <c r="AE341" s="7">
        <f>6*AE297-5/2*AE303-POWER($C$287,4)*AE306*$G$310*$G$310</f>
        <v>5.5622043385499245</v>
      </c>
      <c r="AF341" s="7">
        <f>-4*AE297-2*AE300+4/3*AE303</f>
        <v>-3.7318020324707026</v>
      </c>
      <c r="AG341" s="7">
        <f>AE297+AE300-AE303/12</f>
        <v>0.93888370475769034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P341" s="7"/>
    </row>
    <row r="342" spans="2:42" x14ac:dyDescent="0.25">
      <c r="B342" s="2" t="s">
        <v>134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f>AF297-AF300-AF303/12</f>
        <v>0.92701701164245609</v>
      </c>
      <c r="AE342" s="7">
        <f>-4*AF297+2*AF300+4/3*AF303</f>
        <v>-3.7318008327484131</v>
      </c>
      <c r="AF342" s="7">
        <f>6*AF297-5/2*AF303-POWER($C$287,4)*AF306*$G$310*$G$310</f>
        <v>5.6334015390277576</v>
      </c>
      <c r="AG342" s="7">
        <f>-4*AF297-2*AF300+4/3*AF303</f>
        <v>-3.7794935131073002</v>
      </c>
      <c r="AH342" s="7">
        <f>AF297+AF300-AF303/12</f>
        <v>0.95086335182189941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P342" s="7"/>
    </row>
    <row r="343" spans="2:42" x14ac:dyDescent="0.25">
      <c r="B343" s="2" t="s">
        <v>135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f>AG297-AG300-AG303/12</f>
        <v>0.93888310394287122</v>
      </c>
      <c r="AF343" s="7">
        <f>-4*AG297+2*AG300+4/3*AG303</f>
        <v>-3.7794923095703128</v>
      </c>
      <c r="AG343" s="7">
        <f>6*AG297-5/2*AG303-POWER($C$287,4)*AG306*$G$310*$G$310</f>
        <v>5.7052800586822698</v>
      </c>
      <c r="AH343" s="7">
        <f>-4*AG297-2*AG300+4/3*AG303</f>
        <v>-3.8276406494140627</v>
      </c>
      <c r="AI343" s="7">
        <f>AG297+AG300-AG303/12</f>
        <v>0.96295727386474617</v>
      </c>
      <c r="AJ343" s="7">
        <v>0</v>
      </c>
      <c r="AK343" s="7">
        <v>0</v>
      </c>
      <c r="AL343" s="7">
        <v>0</v>
      </c>
      <c r="AM343" s="7">
        <v>0</v>
      </c>
      <c r="AP343" s="7"/>
    </row>
    <row r="344" spans="2:42" x14ac:dyDescent="0.25">
      <c r="B344" s="2" t="s">
        <v>136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f>AH297-AH300-AH303/12</f>
        <v>0.95086274909973134</v>
      </c>
      <c r="AG344" s="7">
        <f>-4*AH297+2*AH300+4/3*AH303</f>
        <v>-3.8276394420623778</v>
      </c>
      <c r="AH344" s="7">
        <f>6*AH297-5/2*AH303-POWER($C$287,4)*AH306*$G$310*$G$310</f>
        <v>5.7778442302466138</v>
      </c>
      <c r="AI344" s="7">
        <f>-4*AH297-2*AH300+4/3*AH303</f>
        <v>-3.8762463344573974</v>
      </c>
      <c r="AJ344" s="7">
        <f>AH297+AH300-AH303/12</f>
        <v>0.97516619529724113</v>
      </c>
      <c r="AK344" s="7">
        <v>0</v>
      </c>
      <c r="AL344" s="7">
        <v>0</v>
      </c>
      <c r="AM344" s="7">
        <v>0</v>
      </c>
      <c r="AP344" s="7"/>
    </row>
    <row r="345" spans="2:42" x14ac:dyDescent="0.25">
      <c r="B345" s="2" t="s">
        <v>137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f>AI297-AI300-AI303/12</f>
        <v>0.96295666923522949</v>
      </c>
      <c r="AH345" s="7">
        <f>-4*AI297+2*AI300+4/3*AI303</f>
        <v>-3.8762451232910151</v>
      </c>
      <c r="AI345" s="7">
        <f>6*AI297-5/2*AI303-POWER($C$287,4)*AI306*$G$310*$G$310</f>
        <v>5.8510984001868565</v>
      </c>
      <c r="AJ345" s="7">
        <f>-4*AI297-2*AI300+4/3*AI303</f>
        <v>-3.9253134704589843</v>
      </c>
      <c r="AK345" s="7">
        <f>AI297+AI300-AI303/12</f>
        <v>0.98749084281921384</v>
      </c>
      <c r="AL345" s="7">
        <v>0</v>
      </c>
      <c r="AM345" s="7">
        <v>0</v>
      </c>
      <c r="AP345" s="7"/>
    </row>
    <row r="346" spans="2:42" x14ac:dyDescent="0.25">
      <c r="B346" s="2" t="s">
        <v>138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f>AJ297-AJ300-AJ303/12</f>
        <v>0.97516558876037573</v>
      </c>
      <c r="AI346" s="7">
        <f>-4*AJ297+2*AJ300+4/3*AJ303</f>
        <v>-3.9253122554779045</v>
      </c>
      <c r="AJ346" s="7">
        <f>6*AJ297-5/2*AJ303-POWER($C$287,4)*AJ306*$G$310*$G$310</f>
        <v>5.9250469287019722</v>
      </c>
      <c r="AK346" s="7">
        <f>-4*AJ297-2*AJ300+4/3*AJ303</f>
        <v>-3.9748449687957752</v>
      </c>
      <c r="AL346" s="7">
        <f>AJ297+AJ300-AJ303/12</f>
        <v>0.9999319454193113</v>
      </c>
      <c r="AM346" s="7">
        <v>0</v>
      </c>
      <c r="AP346" s="7"/>
    </row>
    <row r="347" spans="2:42" x14ac:dyDescent="0.25">
      <c r="B347" s="2" t="s">
        <v>139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f>AK297-AK300-AK303/12</f>
        <v>0.98749023437500005</v>
      </c>
      <c r="AJ347" s="7">
        <f>-4*AK297+2*AK300+4/3*AK303</f>
        <v>-3.9748437500000002</v>
      </c>
      <c r="AK347" s="7">
        <f>6*AK297-5/2*AK303-POWER($C$287,4)*AK306*$G$310*$G$310</f>
        <v>5.9996941897238454</v>
      </c>
      <c r="AL347" s="7">
        <f>-4*AK297-2*AK300+4/3*AK303</f>
        <v>-4.0248437500000005</v>
      </c>
      <c r="AM347" s="7">
        <f>AK297+AK300-AK303/12</f>
        <v>1.012490234375</v>
      </c>
      <c r="AP347" s="7"/>
    </row>
    <row r="348" spans="2:42" x14ac:dyDescent="0.25">
      <c r="B348" s="2" t="s">
        <v>15</v>
      </c>
      <c r="C348" s="7">
        <v>1</v>
      </c>
      <c r="D348" s="7">
        <v>-16</v>
      </c>
      <c r="E348" s="7">
        <v>30</v>
      </c>
      <c r="F348" s="7">
        <v>-16</v>
      </c>
      <c r="G348" s="7">
        <v>1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P348" s="7"/>
    </row>
    <row r="349" spans="2:42" x14ac:dyDescent="0.25">
      <c r="B349" s="2" t="s">
        <v>16</v>
      </c>
      <c r="C349" s="7">
        <f>E300/12*(1)+E297/2*(1)</f>
        <v>0.32880937500000007</v>
      </c>
      <c r="D349" s="7">
        <f>E300/12*(-16)+E297/2*(-2)</f>
        <v>-0.66825000000000012</v>
      </c>
      <c r="E349" s="7">
        <f>E300/12*(30)+E297/2*(0)</f>
        <v>2.2781249999999999E-2</v>
      </c>
      <c r="F349" s="7">
        <f>E300/12*(-16)+E297/2*(2)</f>
        <v>0.64395000000000013</v>
      </c>
      <c r="G349" s="7">
        <f>E300/12*(1)+E297/2*(-1)</f>
        <v>-0.32729062500000006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P349" s="7"/>
    </row>
    <row r="350" spans="2:42" x14ac:dyDescent="0.25">
      <c r="B350" s="2" t="s">
        <v>140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1</v>
      </c>
      <c r="AJ350" s="7">
        <v>-8</v>
      </c>
      <c r="AK350" s="7">
        <v>0</v>
      </c>
      <c r="AL350" s="7">
        <v>8</v>
      </c>
      <c r="AM350" s="7">
        <v>-1</v>
      </c>
      <c r="AP350" s="7"/>
    </row>
    <row r="351" spans="2:42" x14ac:dyDescent="0.25">
      <c r="B351" s="2" t="s">
        <v>141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1</v>
      </c>
      <c r="AL351" s="7">
        <v>0</v>
      </c>
      <c r="AM351" s="7">
        <v>0</v>
      </c>
      <c r="AP351" s="7"/>
    </row>
    <row r="352" spans="2:42" x14ac:dyDescent="0.25"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</row>
    <row r="359" spans="2:11" x14ac:dyDescent="0.25">
      <c r="C359" s="12"/>
      <c r="D359" s="10"/>
    </row>
    <row r="360" spans="2:11" x14ac:dyDescent="0.25">
      <c r="C360" s="12"/>
      <c r="D360" s="10"/>
    </row>
    <row r="363" spans="2:11" ht="18.75" x14ac:dyDescent="0.25">
      <c r="B363" s="9" t="s">
        <v>96</v>
      </c>
      <c r="K363" s="3" t="s">
        <v>97</v>
      </c>
    </row>
    <row r="364" spans="2:11" ht="18.75" x14ac:dyDescent="0.25">
      <c r="C364" s="3" t="s">
        <v>142</v>
      </c>
      <c r="D364" s="10"/>
      <c r="E364" s="11"/>
    </row>
    <row r="365" spans="2:11" x14ac:dyDescent="0.25">
      <c r="D365" s="10"/>
      <c r="E365" s="11"/>
    </row>
    <row r="366" spans="2:11" x14ac:dyDescent="0.25">
      <c r="D366" s="10"/>
      <c r="E366" s="11"/>
    </row>
    <row r="367" spans="2:11" x14ac:dyDescent="0.25">
      <c r="B367" s="27" t="s">
        <v>94</v>
      </c>
      <c r="C367" s="28">
        <v>48</v>
      </c>
      <c r="E367" s="13"/>
      <c r="F367" s="14"/>
    </row>
    <row r="368" spans="2:11" x14ac:dyDescent="0.25">
      <c r="B368" s="15"/>
      <c r="C368" s="16">
        <f>1/C367</f>
        <v>2.0833333333333332E-2</v>
      </c>
      <c r="E368" s="13"/>
      <c r="F368" s="14"/>
    </row>
    <row r="369" spans="1:53" x14ac:dyDescent="0.25">
      <c r="B369" s="4"/>
    </row>
    <row r="370" spans="1:53" x14ac:dyDescent="0.25">
      <c r="B370" s="17"/>
      <c r="C370" s="18">
        <v>0.9</v>
      </c>
      <c r="E370" s="17"/>
    </row>
    <row r="371" spans="1:53" x14ac:dyDescent="0.25">
      <c r="B371" s="17"/>
      <c r="C371" s="18"/>
      <c r="E371" s="17"/>
    </row>
    <row r="372" spans="1:53" x14ac:dyDescent="0.25">
      <c r="C372" s="5"/>
    </row>
    <row r="373" spans="1:53" x14ac:dyDescent="0.25">
      <c r="A373" s="11"/>
      <c r="B373" s="17"/>
      <c r="C373" s="19"/>
      <c r="F373" s="12"/>
      <c r="G373" s="20"/>
    </row>
    <row r="374" spans="1:53" x14ac:dyDescent="0.25">
      <c r="C374" s="5"/>
      <c r="E374" s="21"/>
      <c r="F374" s="21"/>
    </row>
    <row r="375" spans="1:53" x14ac:dyDescent="0.25">
      <c r="D375" s="12" t="s">
        <v>99</v>
      </c>
      <c r="E375" s="21">
        <v>1</v>
      </c>
      <c r="F375" s="21">
        <v>2</v>
      </c>
      <c r="G375" s="21">
        <v>3</v>
      </c>
      <c r="H375" s="21">
        <v>4</v>
      </c>
      <c r="I375" s="21">
        <v>5</v>
      </c>
      <c r="J375" s="21">
        <v>6</v>
      </c>
      <c r="K375" s="21">
        <v>7</v>
      </c>
      <c r="L375" s="21">
        <v>8</v>
      </c>
      <c r="M375" s="21">
        <v>9</v>
      </c>
      <c r="N375" s="21">
        <v>10</v>
      </c>
      <c r="O375" s="21">
        <v>11</v>
      </c>
      <c r="P375" s="21">
        <v>12</v>
      </c>
      <c r="Q375" s="21">
        <v>13</v>
      </c>
      <c r="R375" s="21">
        <v>14</v>
      </c>
      <c r="S375" s="21">
        <v>15</v>
      </c>
      <c r="T375" s="21">
        <v>16</v>
      </c>
      <c r="U375" s="21">
        <v>17</v>
      </c>
      <c r="V375" s="21">
        <v>18</v>
      </c>
      <c r="W375" s="21">
        <v>19</v>
      </c>
      <c r="X375" s="21">
        <v>20</v>
      </c>
      <c r="Y375" s="21">
        <v>21</v>
      </c>
      <c r="Z375" s="21">
        <v>22</v>
      </c>
      <c r="AA375" s="21">
        <v>23</v>
      </c>
      <c r="AB375" s="21">
        <v>24</v>
      </c>
      <c r="AC375" s="21">
        <v>25</v>
      </c>
      <c r="AD375" s="21">
        <v>26</v>
      </c>
      <c r="AE375" s="21">
        <v>27</v>
      </c>
      <c r="AF375" s="21">
        <v>28</v>
      </c>
      <c r="AG375" s="21">
        <v>29</v>
      </c>
      <c r="AH375" s="21">
        <v>30</v>
      </c>
      <c r="AI375" s="21">
        <v>31</v>
      </c>
      <c r="AJ375" s="21">
        <v>32</v>
      </c>
      <c r="AK375" s="21">
        <v>33</v>
      </c>
      <c r="AL375" s="21">
        <v>34</v>
      </c>
      <c r="AM375" s="21">
        <v>35</v>
      </c>
      <c r="AN375" s="21">
        <v>36</v>
      </c>
      <c r="AO375" s="21">
        <v>37</v>
      </c>
      <c r="AP375" s="21">
        <v>38</v>
      </c>
      <c r="AQ375" s="21">
        <v>39</v>
      </c>
      <c r="AR375" s="21">
        <v>40</v>
      </c>
      <c r="AS375" s="21">
        <v>41</v>
      </c>
      <c r="AT375" s="21">
        <v>42</v>
      </c>
      <c r="AU375" s="21">
        <v>43</v>
      </c>
      <c r="AV375" s="21">
        <v>44</v>
      </c>
      <c r="AW375" s="21">
        <v>45</v>
      </c>
      <c r="AX375" s="21">
        <v>46</v>
      </c>
      <c r="AY375" s="21">
        <v>47</v>
      </c>
      <c r="AZ375" s="21">
        <v>48</v>
      </c>
      <c r="BA375" s="21">
        <v>49</v>
      </c>
    </row>
    <row r="376" spans="1:53" x14ac:dyDescent="0.25">
      <c r="E376" s="7">
        <v>0</v>
      </c>
      <c r="F376" s="7">
        <f>1/C367</f>
        <v>2.0833333333333332E-2</v>
      </c>
      <c r="G376" s="7">
        <f>2/C367</f>
        <v>4.1666666666666664E-2</v>
      </c>
      <c r="H376" s="7">
        <f>3/C367</f>
        <v>6.25E-2</v>
      </c>
      <c r="I376" s="7">
        <f>4/C367</f>
        <v>8.3333333333333329E-2</v>
      </c>
      <c r="J376" s="7">
        <f>5/C367</f>
        <v>0.10416666666666667</v>
      </c>
      <c r="K376" s="7">
        <f>6/C367</f>
        <v>0.125</v>
      </c>
      <c r="L376" s="7">
        <f>7/C367</f>
        <v>0.14583333333333334</v>
      </c>
      <c r="M376" s="7">
        <f>8/C367</f>
        <v>0.16666666666666666</v>
      </c>
      <c r="N376" s="7">
        <f>9/C367</f>
        <v>0.1875</v>
      </c>
      <c r="O376" s="7">
        <f>10/C367</f>
        <v>0.20833333333333334</v>
      </c>
      <c r="P376" s="7">
        <f>11/C367</f>
        <v>0.22916666666666666</v>
      </c>
      <c r="Q376" s="7">
        <f>12/C367</f>
        <v>0.25</v>
      </c>
      <c r="R376" s="7">
        <f>13/C367</f>
        <v>0.27083333333333331</v>
      </c>
      <c r="S376" s="7">
        <f>14/C367</f>
        <v>0.29166666666666669</v>
      </c>
      <c r="T376" s="7">
        <f>15/C367</f>
        <v>0.3125</v>
      </c>
      <c r="U376" s="7">
        <f>16/C367</f>
        <v>0.33333333333333331</v>
      </c>
      <c r="V376" s="7">
        <f>17/C367</f>
        <v>0.35416666666666669</v>
      </c>
      <c r="W376" s="7">
        <f>18/C367</f>
        <v>0.375</v>
      </c>
      <c r="X376" s="7">
        <f>19/C367</f>
        <v>0.39583333333333331</v>
      </c>
      <c r="Y376" s="7">
        <f>20/C367</f>
        <v>0.41666666666666669</v>
      </c>
      <c r="Z376" s="7">
        <f>21/C367</f>
        <v>0.4375</v>
      </c>
      <c r="AA376" s="7">
        <f>22/C367</f>
        <v>0.45833333333333331</v>
      </c>
      <c r="AB376" s="7">
        <f>23/C367</f>
        <v>0.47916666666666669</v>
      </c>
      <c r="AC376" s="7">
        <f>24/C367</f>
        <v>0.5</v>
      </c>
      <c r="AD376" s="7">
        <f>25/C367</f>
        <v>0.52083333333333337</v>
      </c>
      <c r="AE376" s="7">
        <f>26/C367</f>
        <v>0.54166666666666663</v>
      </c>
      <c r="AF376" s="7">
        <f>27/C367</f>
        <v>0.5625</v>
      </c>
      <c r="AG376" s="7">
        <f>28/C367</f>
        <v>0.58333333333333337</v>
      </c>
      <c r="AH376" s="7">
        <f>29/C367</f>
        <v>0.60416666666666663</v>
      </c>
      <c r="AI376" s="7">
        <f>30/C367</f>
        <v>0.625</v>
      </c>
      <c r="AJ376" s="7">
        <f>31/C367</f>
        <v>0.64583333333333337</v>
      </c>
      <c r="AK376" s="7">
        <f>32/C367</f>
        <v>0.66666666666666663</v>
      </c>
      <c r="AL376" s="7">
        <f>33/C367</f>
        <v>0.6875</v>
      </c>
      <c r="AM376" s="7">
        <f>34/C367</f>
        <v>0.70833333333333337</v>
      </c>
      <c r="AN376" s="7">
        <f>35/C367</f>
        <v>0.72916666666666663</v>
      </c>
      <c r="AO376" s="7">
        <f>36/C367</f>
        <v>0.75</v>
      </c>
      <c r="AP376" s="7">
        <f>37/C367</f>
        <v>0.77083333333333337</v>
      </c>
      <c r="AQ376" s="7">
        <f>38/C367</f>
        <v>0.79166666666666663</v>
      </c>
      <c r="AR376" s="7">
        <f>39/C367</f>
        <v>0.8125</v>
      </c>
      <c r="AS376" s="7">
        <f>40/C367</f>
        <v>0.83333333333333337</v>
      </c>
      <c r="AT376" s="7">
        <f>41/C367</f>
        <v>0.85416666666666663</v>
      </c>
      <c r="AU376" s="7">
        <f>42/C367</f>
        <v>0.875</v>
      </c>
      <c r="AV376" s="7">
        <f>43/C367</f>
        <v>0.89583333333333337</v>
      </c>
      <c r="AW376" s="7">
        <f>44/C367</f>
        <v>0.91666666666666663</v>
      </c>
      <c r="AX376" s="7">
        <f>45/C367</f>
        <v>0.9375</v>
      </c>
      <c r="AY376" s="7">
        <f>46/C367</f>
        <v>0.95833333333333337</v>
      </c>
      <c r="AZ376" s="7">
        <f>47/C367</f>
        <v>0.97916666666666663</v>
      </c>
      <c r="BA376" s="7">
        <f>48/C367</f>
        <v>1</v>
      </c>
    </row>
    <row r="378" spans="1:53" x14ac:dyDescent="0.25">
      <c r="E378" s="7">
        <f>POWER($C$370+E376*(1-$C$370),4)</f>
        <v>0.65610000000000013</v>
      </c>
      <c r="F378" s="7">
        <f t="shared" ref="F378:BA378" si="20">POWER($C$370+F376*(1-$C$370),4)</f>
        <v>0.6621961263209214</v>
      </c>
      <c r="G378" s="7">
        <f t="shared" si="20"/>
        <v>0.66833463571807494</v>
      </c>
      <c r="H378" s="7">
        <f t="shared" si="20"/>
        <v>0.67451572418212891</v>
      </c>
      <c r="I378" s="7">
        <f t="shared" si="20"/>
        <v>0.68073958815586411</v>
      </c>
      <c r="J378" s="7">
        <f t="shared" si="20"/>
        <v>0.6870064245341736</v>
      </c>
      <c r="K378" s="7">
        <f t="shared" si="20"/>
        <v>0.69331643066406246</v>
      </c>
      <c r="L378" s="7">
        <f t="shared" si="20"/>
        <v>0.69966980434464809</v>
      </c>
      <c r="M378" s="7">
        <f t="shared" si="20"/>
        <v>0.70606674382716073</v>
      </c>
      <c r="N378" s="7">
        <f t="shared" si="20"/>
        <v>0.71250744781494157</v>
      </c>
      <c r="O378" s="7">
        <f t="shared" si="20"/>
        <v>0.71899211546344544</v>
      </c>
      <c r="P378" s="7">
        <f t="shared" si="20"/>
        <v>0.72552094638023867</v>
      </c>
      <c r="Q378" s="7">
        <f t="shared" si="20"/>
        <v>0.73209414062500011</v>
      </c>
      <c r="R378" s="7">
        <f t="shared" si="20"/>
        <v>0.73871189870952103</v>
      </c>
      <c r="S378" s="7">
        <f t="shared" si="20"/>
        <v>0.74537442159770451</v>
      </c>
      <c r="T378" s="7">
        <f t="shared" si="20"/>
        <v>0.75208191070556651</v>
      </c>
      <c r="U378" s="7">
        <f t="shared" si="20"/>
        <v>0.75883456790123471</v>
      </c>
      <c r="V378" s="7">
        <f t="shared" si="20"/>
        <v>0.765632595504949</v>
      </c>
      <c r="W378" s="7">
        <f t="shared" si="20"/>
        <v>0.7724761962890625</v>
      </c>
      <c r="X378" s="7">
        <f t="shared" si="20"/>
        <v>0.77936557347803936</v>
      </c>
      <c r="Y378" s="7">
        <f t="shared" si="20"/>
        <v>0.78630093074845675</v>
      </c>
      <c r="Z378" s="7">
        <f t="shared" si="20"/>
        <v>0.79328247222900383</v>
      </c>
      <c r="AA378" s="7">
        <f t="shared" si="20"/>
        <v>0.80031040250048202</v>
      </c>
      <c r="AB378" s="7">
        <f t="shared" si="20"/>
        <v>0.80738492659580552</v>
      </c>
      <c r="AC378" s="7">
        <f t="shared" si="20"/>
        <v>0.81450624999999999</v>
      </c>
      <c r="AD378" s="7">
        <f t="shared" si="20"/>
        <v>0.82167457865020399</v>
      </c>
      <c r="AE378" s="7">
        <f t="shared" si="20"/>
        <v>0.82889011893566755</v>
      </c>
      <c r="AF378" s="7">
        <f t="shared" si="20"/>
        <v>0.83615307769775415</v>
      </c>
      <c r="AG378" s="7">
        <f t="shared" si="20"/>
        <v>0.84346366222993852</v>
      </c>
      <c r="AH378" s="7">
        <f t="shared" si="20"/>
        <v>0.85082208027780803</v>
      </c>
      <c r="AI378" s="7">
        <f t="shared" si="20"/>
        <v>0.85822854003906268</v>
      </c>
      <c r="AJ378" s="7">
        <f t="shared" si="20"/>
        <v>0.86568325016351411</v>
      </c>
      <c r="AK378" s="7">
        <f t="shared" si="20"/>
        <v>0.87318641975308631</v>
      </c>
      <c r="AL378" s="7">
        <f t="shared" si="20"/>
        <v>0.88073825836181641</v>
      </c>
      <c r="AM378" s="7">
        <f t="shared" si="20"/>
        <v>0.88833897599585254</v>
      </c>
      <c r="AN378" s="7">
        <f t="shared" si="20"/>
        <v>0.89598878311345598</v>
      </c>
      <c r="AO378" s="7">
        <f t="shared" si="20"/>
        <v>0.90368789062499988</v>
      </c>
      <c r="AP378" s="7">
        <f t="shared" si="20"/>
        <v>0.91143650989296987</v>
      </c>
      <c r="AQ378" s="7">
        <f t="shared" si="20"/>
        <v>0.91923485273196359</v>
      </c>
      <c r="AR378" s="7">
        <f t="shared" si="20"/>
        <v>0.92708313140869125</v>
      </c>
      <c r="AS378" s="7">
        <f t="shared" si="20"/>
        <v>0.93498155864197563</v>
      </c>
      <c r="AT378" s="7">
        <f t="shared" si="20"/>
        <v>0.94293034760274985</v>
      </c>
      <c r="AU378" s="7">
        <f t="shared" si="20"/>
        <v>0.95092971191406261</v>
      </c>
      <c r="AV378" s="7">
        <f t="shared" si="20"/>
        <v>0.95897986565107185</v>
      </c>
      <c r="AW378" s="7">
        <f t="shared" si="20"/>
        <v>0.96708102334104951</v>
      </c>
      <c r="AX378" s="7">
        <f t="shared" si="20"/>
        <v>0.97523339996337888</v>
      </c>
      <c r="AY378" s="7">
        <f t="shared" si="20"/>
        <v>0.98343721094955627</v>
      </c>
      <c r="AZ378" s="7">
        <f t="shared" si="20"/>
        <v>0.99169267218318979</v>
      </c>
      <c r="BA378" s="7">
        <f t="shared" si="20"/>
        <v>1</v>
      </c>
    </row>
    <row r="379" spans="1:53" x14ac:dyDescent="0.25"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</row>
    <row r="381" spans="1:53" x14ac:dyDescent="0.25">
      <c r="E381" s="7">
        <f>4*$C$368*(1-$C$370)*POWER($C$370+E376*(1-$C$370),3)</f>
        <v>6.0749999999999997E-3</v>
      </c>
      <c r="F381" s="7">
        <f t="shared" ref="F381:BA381" si="21">4*$C$368*(1-$C$370)*POWER($C$370+F376*(1-$C$370),3)</f>
        <v>6.1172852316020441E-3</v>
      </c>
      <c r="G381" s="7">
        <f t="shared" si="21"/>
        <v>6.1597662278163566E-3</v>
      </c>
      <c r="H381" s="7">
        <f t="shared" si="21"/>
        <v>6.2024434407552068E-3</v>
      </c>
      <c r="I381" s="7">
        <f t="shared" si="21"/>
        <v>6.2453173225308625E-3</v>
      </c>
      <c r="J381" s="7">
        <f t="shared" si="21"/>
        <v>6.2883883252555931E-3</v>
      </c>
      <c r="K381" s="7">
        <f t="shared" si="21"/>
        <v>6.3316569010416655E-3</v>
      </c>
      <c r="L381" s="7">
        <f t="shared" si="21"/>
        <v>6.3751235020013484E-3</v>
      </c>
      <c r="M381" s="7">
        <f t="shared" si="21"/>
        <v>6.4187885802469129E-3</v>
      </c>
      <c r="N381" s="7">
        <f t="shared" si="21"/>
        <v>6.4626525878906244E-3</v>
      </c>
      <c r="O381" s="7">
        <f t="shared" si="21"/>
        <v>6.506715977044753E-3</v>
      </c>
      <c r="P381" s="7">
        <f t="shared" si="21"/>
        <v>6.5509791998215666E-3</v>
      </c>
      <c r="Q381" s="7">
        <f t="shared" si="21"/>
        <v>6.5954427083333329E-3</v>
      </c>
      <c r="R381" s="7">
        <f t="shared" si="21"/>
        <v>6.6401069546923224E-3</v>
      </c>
      <c r="S381" s="7">
        <f t="shared" si="21"/>
        <v>6.684972391010801E-3</v>
      </c>
      <c r="T381" s="7">
        <f t="shared" si="21"/>
        <v>6.7300394694010416E-3</v>
      </c>
      <c r="U381" s="7">
        <f t="shared" si="21"/>
        <v>6.7753086419753078E-3</v>
      </c>
      <c r="V381" s="7">
        <f t="shared" si="21"/>
        <v>6.8207803608458708E-3</v>
      </c>
      <c r="W381" s="7">
        <f t="shared" si="21"/>
        <v>6.8664550781249983E-3</v>
      </c>
      <c r="X381" s="7">
        <f t="shared" si="21"/>
        <v>6.9123332459249598E-3</v>
      </c>
      <c r="Y381" s="7">
        <f t="shared" si="21"/>
        <v>6.958415316358023E-3</v>
      </c>
      <c r="Z381" s="7">
        <f t="shared" si="21"/>
        <v>7.0047017415364558E-3</v>
      </c>
      <c r="AA381" s="7">
        <f t="shared" si="21"/>
        <v>7.0511929735725277E-3</v>
      </c>
      <c r="AB381" s="7">
        <f t="shared" si="21"/>
        <v>7.0978894645785089E-3</v>
      </c>
      <c r="AC381" s="7">
        <f t="shared" si="21"/>
        <v>7.1447916666666639E-3</v>
      </c>
      <c r="AD381" s="7">
        <f t="shared" si="21"/>
        <v>7.1919000319492664E-3</v>
      </c>
      <c r="AE381" s="7">
        <f t="shared" si="21"/>
        <v>7.2392150125385798E-3</v>
      </c>
      <c r="AF381" s="7">
        <f t="shared" si="21"/>
        <v>7.2867370605468745E-3</v>
      </c>
      <c r="AG381" s="7">
        <f t="shared" si="21"/>
        <v>7.3344666280864201E-3</v>
      </c>
      <c r="AH381" s="7">
        <f t="shared" si="21"/>
        <v>7.3824041672694816E-3</v>
      </c>
      <c r="AI381" s="7">
        <f t="shared" si="21"/>
        <v>7.430550130208333E-3</v>
      </c>
      <c r="AJ381" s="7">
        <f t="shared" si="21"/>
        <v>7.4789049690152376E-3</v>
      </c>
      <c r="AK381" s="7">
        <f t="shared" si="21"/>
        <v>7.5274691358024675E-3</v>
      </c>
      <c r="AL381" s="7">
        <f t="shared" si="21"/>
        <v>7.5762430826822897E-3</v>
      </c>
      <c r="AM381" s="7">
        <f t="shared" si="21"/>
        <v>7.6252272617669736E-3</v>
      </c>
      <c r="AN381" s="7">
        <f t="shared" si="21"/>
        <v>7.6744221251687861E-3</v>
      </c>
      <c r="AO381" s="7">
        <f t="shared" si="21"/>
        <v>7.7238281249999976E-3</v>
      </c>
      <c r="AP381" s="7">
        <f t="shared" si="21"/>
        <v>7.7734457133728759E-3</v>
      </c>
      <c r="AQ381" s="7">
        <f t="shared" si="21"/>
        <v>7.8232753423996895E-3</v>
      </c>
      <c r="AR381" s="7">
        <f t="shared" si="21"/>
        <v>7.8733174641927063E-3</v>
      </c>
      <c r="AS381" s="7">
        <f t="shared" si="21"/>
        <v>7.9235725308641966E-3</v>
      </c>
      <c r="AT381" s="7">
        <f t="shared" si="21"/>
        <v>7.9740409945264247E-3</v>
      </c>
      <c r="AU381" s="7">
        <f t="shared" si="21"/>
        <v>8.0247233072916653E-3</v>
      </c>
      <c r="AV381" s="7">
        <f t="shared" si="21"/>
        <v>8.0756199212721827E-3</v>
      </c>
      <c r="AW381" s="7">
        <f t="shared" si="21"/>
        <v>8.1267312885802464E-3</v>
      </c>
      <c r="AX381" s="7">
        <f t="shared" si="21"/>
        <v>8.1780578613281241E-3</v>
      </c>
      <c r="AY381" s="7">
        <f t="shared" si="21"/>
        <v>8.2296000916280854E-3</v>
      </c>
      <c r="AZ381" s="7">
        <f t="shared" si="21"/>
        <v>8.2813584315923981E-3</v>
      </c>
      <c r="BA381" s="7">
        <f t="shared" si="21"/>
        <v>8.3333333333333315E-3</v>
      </c>
    </row>
    <row r="382" spans="1:53" x14ac:dyDescent="0.25"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</row>
    <row r="383" spans="1:53" x14ac:dyDescent="0.25"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</row>
    <row r="384" spans="1:53" x14ac:dyDescent="0.25">
      <c r="E384" s="29">
        <f>12*$C$368*$C$368*(1-$C$370)*(1-$C$370)*POWER($C$370+E376*(1-$C$370),2)</f>
        <v>4.2187499999999982E-5</v>
      </c>
      <c r="F384" s="29">
        <f t="shared" ref="F384:BA384" si="22">12*$C$368*$C$368*(1-$C$370)*(1-$C$370)*POWER($C$370+F376*(1-$C$370),2)</f>
        <v>4.2383038556134241E-5</v>
      </c>
      <c r="G384" s="29">
        <f t="shared" si="22"/>
        <v>4.2579029224537023E-5</v>
      </c>
      <c r="H384" s="29">
        <f t="shared" si="22"/>
        <v>4.2775472005208311E-5</v>
      </c>
      <c r="I384" s="29">
        <f t="shared" si="22"/>
        <v>4.2972366898148129E-5</v>
      </c>
      <c r="J384" s="29">
        <f t="shared" si="22"/>
        <v>4.3169713903356461E-5</v>
      </c>
      <c r="K384" s="29">
        <f t="shared" si="22"/>
        <v>4.3367513020833314E-5</v>
      </c>
      <c r="L384" s="29">
        <f t="shared" si="22"/>
        <v>4.3565764250578682E-5</v>
      </c>
      <c r="M384" s="29">
        <f t="shared" si="22"/>
        <v>4.3764467592592579E-5</v>
      </c>
      <c r="N384" s="29">
        <f t="shared" si="22"/>
        <v>4.396362304687499E-5</v>
      </c>
      <c r="O384" s="29">
        <f t="shared" si="22"/>
        <v>4.4163230613425915E-5</v>
      </c>
      <c r="P384" s="29">
        <f t="shared" si="22"/>
        <v>4.4363290292245356E-5</v>
      </c>
      <c r="Q384" s="29">
        <f t="shared" si="22"/>
        <v>4.4563802083333318E-5</v>
      </c>
      <c r="R384" s="29">
        <f t="shared" si="22"/>
        <v>4.4764765986689801E-5</v>
      </c>
      <c r="S384" s="29">
        <f t="shared" si="22"/>
        <v>4.4966182002314793E-5</v>
      </c>
      <c r="T384" s="29">
        <f t="shared" si="22"/>
        <v>4.5168050130208319E-5</v>
      </c>
      <c r="U384" s="29">
        <f t="shared" si="22"/>
        <v>4.5370370370370353E-5</v>
      </c>
      <c r="V384" s="29">
        <f t="shared" si="22"/>
        <v>4.5573142722800902E-5</v>
      </c>
      <c r="W384" s="29">
        <f t="shared" si="22"/>
        <v>4.577636718749998E-5</v>
      </c>
      <c r="X384" s="29">
        <f t="shared" si="22"/>
        <v>4.5980043764467572E-5</v>
      </c>
      <c r="Y384" s="29">
        <f t="shared" si="22"/>
        <v>4.6184172453703678E-5</v>
      </c>
      <c r="Z384" s="29">
        <f t="shared" si="22"/>
        <v>4.6388753255208313E-5</v>
      </c>
      <c r="AA384" s="29">
        <f t="shared" si="22"/>
        <v>4.6593786168981456E-5</v>
      </c>
      <c r="AB384" s="29">
        <f t="shared" si="22"/>
        <v>4.6799271195023127E-5</v>
      </c>
      <c r="AC384" s="29">
        <f t="shared" si="22"/>
        <v>4.7005208333333313E-5</v>
      </c>
      <c r="AD384" s="29">
        <f t="shared" si="22"/>
        <v>4.7211597583912021E-5</v>
      </c>
      <c r="AE384" s="29">
        <f t="shared" si="22"/>
        <v>4.7418438946759243E-5</v>
      </c>
      <c r="AF384" s="29">
        <f t="shared" si="22"/>
        <v>4.7625732421874986E-5</v>
      </c>
      <c r="AG384" s="29">
        <f t="shared" si="22"/>
        <v>4.7833478009259244E-5</v>
      </c>
      <c r="AH384" s="29">
        <f t="shared" si="22"/>
        <v>4.8041675708912017E-5</v>
      </c>
      <c r="AI384" s="29">
        <f t="shared" si="22"/>
        <v>4.8250325520833318E-5</v>
      </c>
      <c r="AJ384" s="29">
        <f t="shared" si="22"/>
        <v>4.8459427445023127E-5</v>
      </c>
      <c r="AK384" s="29">
        <f t="shared" si="22"/>
        <v>4.8668981481481458E-5</v>
      </c>
      <c r="AL384" s="29">
        <f t="shared" si="22"/>
        <v>4.887898763020831E-5</v>
      </c>
      <c r="AM384" s="29">
        <f t="shared" si="22"/>
        <v>4.9089445891203677E-5</v>
      </c>
      <c r="AN384" s="29">
        <f t="shared" si="22"/>
        <v>4.9300356264467565E-5</v>
      </c>
      <c r="AO384" s="29">
        <f t="shared" si="22"/>
        <v>4.9511718749999975E-5</v>
      </c>
      <c r="AP384" s="29">
        <f t="shared" si="22"/>
        <v>4.9723533347800899E-5</v>
      </c>
      <c r="AQ384" s="29">
        <f t="shared" si="22"/>
        <v>4.9935800057870345E-5</v>
      </c>
      <c r="AR384" s="29">
        <f t="shared" si="22"/>
        <v>5.0148518880208306E-5</v>
      </c>
      <c r="AS384" s="29">
        <f t="shared" si="22"/>
        <v>5.0361689814814801E-5</v>
      </c>
      <c r="AT384" s="29">
        <f t="shared" si="22"/>
        <v>5.0575312861689785E-5</v>
      </c>
      <c r="AU384" s="29">
        <f t="shared" si="22"/>
        <v>5.0789388020833317E-5</v>
      </c>
      <c r="AV384" s="29">
        <f t="shared" si="22"/>
        <v>5.100391529224535E-5</v>
      </c>
      <c r="AW384" s="29">
        <f t="shared" si="22"/>
        <v>5.1218894675925904E-5</v>
      </c>
      <c r="AX384" s="29">
        <f t="shared" si="22"/>
        <v>5.143432617187498E-5</v>
      </c>
      <c r="AY384" s="29">
        <f t="shared" si="22"/>
        <v>5.1650209780092571E-5</v>
      </c>
      <c r="AZ384" s="29">
        <f t="shared" si="22"/>
        <v>5.1866545500578676E-5</v>
      </c>
      <c r="BA384" s="29">
        <f t="shared" si="22"/>
        <v>5.208333333333331E-5</v>
      </c>
    </row>
    <row r="385" spans="2:58" x14ac:dyDescent="0.25">
      <c r="E385" s="7"/>
      <c r="F385" s="7"/>
      <c r="G385" s="7"/>
      <c r="H385" s="7"/>
      <c r="I385" s="7"/>
      <c r="J385" s="7"/>
      <c r="K385" s="7"/>
      <c r="L385" s="7"/>
      <c r="M385" s="7"/>
      <c r="N385" s="22"/>
      <c r="P385" s="22"/>
      <c r="R385" s="22"/>
    </row>
    <row r="386" spans="2:58" x14ac:dyDescent="0.25">
      <c r="E386" s="21"/>
      <c r="G386" s="21"/>
      <c r="I386" s="21"/>
      <c r="K386" s="21"/>
      <c r="M386" s="21"/>
      <c r="O386" s="21"/>
      <c r="BF386" s="21"/>
    </row>
    <row r="387" spans="2:58" x14ac:dyDescent="0.25">
      <c r="E387" s="7">
        <f>POWER($C$370+E376*(1-$C$370),2)</f>
        <v>0.81</v>
      </c>
      <c r="F387" s="7">
        <f t="shared" ref="F387:BA387" si="23">POWER($C$370+F376*(1-$C$370),2)</f>
        <v>0.81375434027777782</v>
      </c>
      <c r="G387" s="7">
        <f t="shared" si="23"/>
        <v>0.81751736111111117</v>
      </c>
      <c r="H387" s="7">
        <f t="shared" si="23"/>
        <v>0.8212890625</v>
      </c>
      <c r="I387" s="7">
        <f t="shared" si="23"/>
        <v>0.82506944444444441</v>
      </c>
      <c r="J387" s="7">
        <f t="shared" si="23"/>
        <v>0.82885850694444441</v>
      </c>
      <c r="K387" s="7">
        <f t="shared" si="23"/>
        <v>0.83265624999999999</v>
      </c>
      <c r="L387" s="7">
        <f t="shared" si="23"/>
        <v>0.83646267361111104</v>
      </c>
      <c r="M387" s="7">
        <f t="shared" si="23"/>
        <v>0.8402777777777779</v>
      </c>
      <c r="N387" s="7">
        <f t="shared" si="23"/>
        <v>0.84410156250000012</v>
      </c>
      <c r="O387" s="7">
        <f t="shared" si="23"/>
        <v>0.84793402777777793</v>
      </c>
      <c r="P387" s="7">
        <f t="shared" si="23"/>
        <v>0.85177517361111121</v>
      </c>
      <c r="Q387" s="7">
        <f t="shared" si="23"/>
        <v>0.85562500000000008</v>
      </c>
      <c r="R387" s="7">
        <f t="shared" si="23"/>
        <v>0.85948350694444453</v>
      </c>
      <c r="S387" s="7">
        <f t="shared" si="23"/>
        <v>0.86335069444444446</v>
      </c>
      <c r="T387" s="7">
        <f t="shared" si="23"/>
        <v>0.86722656250000008</v>
      </c>
      <c r="U387" s="7">
        <f t="shared" si="23"/>
        <v>0.87111111111111117</v>
      </c>
      <c r="V387" s="7">
        <f t="shared" si="23"/>
        <v>0.87500434027777774</v>
      </c>
      <c r="W387" s="7">
        <f t="shared" si="23"/>
        <v>0.87890625</v>
      </c>
      <c r="X387" s="7">
        <f t="shared" si="23"/>
        <v>0.88281684027777774</v>
      </c>
      <c r="Y387" s="7">
        <f t="shared" si="23"/>
        <v>0.88673611111111106</v>
      </c>
      <c r="Z387" s="7">
        <f t="shared" si="23"/>
        <v>0.89066406249999996</v>
      </c>
      <c r="AA387" s="7">
        <f t="shared" si="23"/>
        <v>0.89460069444444434</v>
      </c>
      <c r="AB387" s="7">
        <f t="shared" si="23"/>
        <v>0.89854600694444442</v>
      </c>
      <c r="AC387" s="7">
        <f t="shared" si="23"/>
        <v>0.90249999999999997</v>
      </c>
      <c r="AD387" s="7">
        <f t="shared" si="23"/>
        <v>0.90646267361111121</v>
      </c>
      <c r="AE387" s="7">
        <f t="shared" si="23"/>
        <v>0.91043402777777782</v>
      </c>
      <c r="AF387" s="7">
        <f t="shared" si="23"/>
        <v>0.91441406250000012</v>
      </c>
      <c r="AG387" s="7">
        <f t="shared" si="23"/>
        <v>0.9184027777777779</v>
      </c>
      <c r="AH387" s="7">
        <f t="shared" si="23"/>
        <v>0.92240017361111115</v>
      </c>
      <c r="AI387" s="7">
        <f t="shared" si="23"/>
        <v>0.9264062500000001</v>
      </c>
      <c r="AJ387" s="7">
        <f t="shared" si="23"/>
        <v>0.93042100694444452</v>
      </c>
      <c r="AK387" s="7">
        <f t="shared" si="23"/>
        <v>0.93444444444444441</v>
      </c>
      <c r="AL387" s="7">
        <f t="shared" si="23"/>
        <v>0.9384765625</v>
      </c>
      <c r="AM387" s="7">
        <f t="shared" si="23"/>
        <v>0.94251736111111106</v>
      </c>
      <c r="AN387" s="7">
        <f t="shared" si="23"/>
        <v>0.94656684027777771</v>
      </c>
      <c r="AO387" s="7">
        <f t="shared" si="23"/>
        <v>0.95062499999999994</v>
      </c>
      <c r="AP387" s="7">
        <f t="shared" si="23"/>
        <v>0.95469184027777776</v>
      </c>
      <c r="AQ387" s="7">
        <f t="shared" si="23"/>
        <v>0.95876736111111105</v>
      </c>
      <c r="AR387" s="7">
        <f t="shared" si="23"/>
        <v>0.96285156249999992</v>
      </c>
      <c r="AS387" s="7">
        <f t="shared" si="23"/>
        <v>0.96694444444444461</v>
      </c>
      <c r="AT387" s="7">
        <f t="shared" si="23"/>
        <v>0.97104600694444432</v>
      </c>
      <c r="AU387" s="7">
        <f t="shared" si="23"/>
        <v>0.97515625000000006</v>
      </c>
      <c r="AV387" s="7">
        <f t="shared" si="23"/>
        <v>0.97927517361111116</v>
      </c>
      <c r="AW387" s="7">
        <f t="shared" si="23"/>
        <v>0.98340277777777785</v>
      </c>
      <c r="AX387" s="7">
        <f t="shared" si="23"/>
        <v>0.98753906250000001</v>
      </c>
      <c r="AY387" s="7">
        <f t="shared" si="23"/>
        <v>0.99168402777777775</v>
      </c>
      <c r="AZ387" s="7">
        <f t="shared" si="23"/>
        <v>0.99583767361111108</v>
      </c>
      <c r="BA387" s="7">
        <f t="shared" si="23"/>
        <v>1</v>
      </c>
      <c r="BF387" s="21"/>
    </row>
    <row r="388" spans="2:58" x14ac:dyDescent="0.25">
      <c r="E388" s="21"/>
      <c r="G388" s="21"/>
      <c r="I388" s="21"/>
      <c r="K388" s="21"/>
      <c r="M388" s="21"/>
      <c r="O388" s="21"/>
      <c r="BF388" s="21"/>
    </row>
    <row r="389" spans="2:58" x14ac:dyDescent="0.25">
      <c r="G389" s="20"/>
      <c r="O389" s="21"/>
      <c r="BF389" s="21"/>
    </row>
    <row r="390" spans="2:58" x14ac:dyDescent="0.25">
      <c r="D390" s="2" t="s">
        <v>177</v>
      </c>
      <c r="E390" s="2">
        <f>100000*MDETERM(C395:BC447)</f>
        <v>-1.2140952830181318E-8</v>
      </c>
      <c r="G390" s="22">
        <v>3.6718378499804718</v>
      </c>
      <c r="M390" s="24">
        <f>SQRT(G390)</f>
        <v>1.9162040209697067</v>
      </c>
      <c r="O390" s="21"/>
      <c r="BF390" s="21"/>
    </row>
    <row r="391" spans="2:58" x14ac:dyDescent="0.25">
      <c r="O391" s="21"/>
      <c r="BF391" s="21"/>
    </row>
    <row r="392" spans="2:58" x14ac:dyDescent="0.25">
      <c r="D392" s="25"/>
      <c r="O392" s="21"/>
      <c r="BF392" s="21"/>
    </row>
    <row r="393" spans="2:58" x14ac:dyDescent="0.25">
      <c r="E393" s="21"/>
      <c r="G393" s="21"/>
      <c r="I393" s="21"/>
      <c r="K393" s="21"/>
      <c r="M393" s="21"/>
      <c r="O393" s="21"/>
      <c r="BF393" s="21"/>
    </row>
    <row r="394" spans="2:58" x14ac:dyDescent="0.25">
      <c r="C394" s="23" t="s">
        <v>100</v>
      </c>
      <c r="D394" s="23" t="s">
        <v>0</v>
      </c>
      <c r="E394" s="23" t="s">
        <v>1</v>
      </c>
      <c r="F394" s="23" t="s">
        <v>2</v>
      </c>
      <c r="G394" s="23" t="s">
        <v>3</v>
      </c>
      <c r="H394" s="23" t="s">
        <v>4</v>
      </c>
      <c r="I394" s="23" t="s">
        <v>5</v>
      </c>
      <c r="J394" s="23" t="s">
        <v>6</v>
      </c>
      <c r="K394" s="23" t="s">
        <v>7</v>
      </c>
      <c r="L394" s="23" t="s">
        <v>8</v>
      </c>
      <c r="M394" s="23" t="s">
        <v>9</v>
      </c>
      <c r="N394" s="23" t="s">
        <v>10</v>
      </c>
      <c r="O394" s="23" t="s">
        <v>11</v>
      </c>
      <c r="P394" s="23" t="s">
        <v>12</v>
      </c>
      <c r="Q394" s="23" t="s">
        <v>13</v>
      </c>
      <c r="R394" s="23" t="s">
        <v>14</v>
      </c>
      <c r="S394" s="23" t="s">
        <v>73</v>
      </c>
      <c r="T394" s="23" t="s">
        <v>75</v>
      </c>
      <c r="U394" s="23" t="s">
        <v>77</v>
      </c>
      <c r="V394" s="23" t="s">
        <v>79</v>
      </c>
      <c r="W394" s="23" t="s">
        <v>103</v>
      </c>
      <c r="X394" s="23" t="s">
        <v>105</v>
      </c>
      <c r="Y394" s="23" t="s">
        <v>106</v>
      </c>
      <c r="Z394" s="23" t="s">
        <v>107</v>
      </c>
      <c r="AA394" s="23" t="s">
        <v>108</v>
      </c>
      <c r="AB394" s="23" t="s">
        <v>109</v>
      </c>
      <c r="AC394" s="23" t="s">
        <v>110</v>
      </c>
      <c r="AD394" s="23" t="s">
        <v>111</v>
      </c>
      <c r="AE394" s="23" t="s">
        <v>112</v>
      </c>
      <c r="AF394" s="23" t="s">
        <v>124</v>
      </c>
      <c r="AG394" s="23" t="s">
        <v>125</v>
      </c>
      <c r="AH394" s="23" t="s">
        <v>126</v>
      </c>
      <c r="AI394" s="23" t="s">
        <v>127</v>
      </c>
      <c r="AJ394" s="23" t="s">
        <v>128</v>
      </c>
      <c r="AK394" s="23" t="s">
        <v>129</v>
      </c>
      <c r="AL394" s="23" t="s">
        <v>130</v>
      </c>
      <c r="AM394" s="23" t="s">
        <v>131</v>
      </c>
      <c r="AN394" s="23" t="s">
        <v>143</v>
      </c>
      <c r="AO394" s="23" t="s">
        <v>144</v>
      </c>
      <c r="AP394" s="23" t="s">
        <v>145</v>
      </c>
      <c r="AQ394" s="23" t="s">
        <v>146</v>
      </c>
      <c r="AR394" s="23" t="s">
        <v>147</v>
      </c>
      <c r="AS394" s="23" t="s">
        <v>148</v>
      </c>
      <c r="AT394" s="23" t="s">
        <v>149</v>
      </c>
      <c r="AU394" s="23" t="s">
        <v>150</v>
      </c>
      <c r="AV394" s="23" t="s">
        <v>151</v>
      </c>
      <c r="AW394" s="23" t="s">
        <v>152</v>
      </c>
      <c r="AX394" s="23" t="s">
        <v>153</v>
      </c>
      <c r="AY394" s="23" t="s">
        <v>154</v>
      </c>
      <c r="AZ394" s="23" t="s">
        <v>155</v>
      </c>
      <c r="BA394" s="23" t="s">
        <v>156</v>
      </c>
      <c r="BB394" s="23" t="s">
        <v>157</v>
      </c>
      <c r="BC394" s="23" t="s">
        <v>158</v>
      </c>
    </row>
    <row r="395" spans="2:58" x14ac:dyDescent="0.25">
      <c r="B395" s="2" t="s">
        <v>31</v>
      </c>
      <c r="C395" s="7">
        <f>E378-E381-E384/12</f>
        <v>0.65002148437500007</v>
      </c>
      <c r="D395" s="7">
        <f>-4*E378+2*E381+4/3*E384</f>
        <v>-2.6121937500000003</v>
      </c>
      <c r="E395" s="7">
        <f>6*E378-5/2*E384-POWER($C$368,4)*E387*$G$390*$G$390</f>
        <v>3.9364924740000622</v>
      </c>
      <c r="F395" s="7">
        <f>-4*E378-2*E381+4/3*E384</f>
        <v>-2.6364937500000005</v>
      </c>
      <c r="G395" s="7">
        <f>E378+E381-E384/12</f>
        <v>0.66217148437500017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7">
        <v>0</v>
      </c>
      <c r="BA395" s="7">
        <v>0</v>
      </c>
      <c r="BB395" s="7">
        <v>0</v>
      </c>
      <c r="BC395" s="7">
        <v>0</v>
      </c>
      <c r="BF395" s="7"/>
    </row>
    <row r="396" spans="2:58" x14ac:dyDescent="0.25">
      <c r="B396" s="2" t="s">
        <v>33</v>
      </c>
      <c r="C396" s="7">
        <v>0</v>
      </c>
      <c r="D396" s="7">
        <f>F378-F381-F384/12</f>
        <v>0.65607530916943968</v>
      </c>
      <c r="E396" s="7">
        <f>-4*F378+2*F381+4/3*F384</f>
        <v>-2.6364934241024067</v>
      </c>
      <c r="F396" s="7">
        <f>6*F378-5/2*F384-POWER($C$368,4)*F387*$G$390*$G$390</f>
        <v>3.9730687335438706</v>
      </c>
      <c r="G396" s="7">
        <f>-4*F378-2*F381+4/3*F384</f>
        <v>-2.6609625650288149</v>
      </c>
      <c r="H396" s="7">
        <f>F378+F381-F384/12</f>
        <v>0.66830987963264377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7">
        <v>0</v>
      </c>
      <c r="AS396" s="7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7">
        <v>0</v>
      </c>
      <c r="BA396" s="7">
        <v>0</v>
      </c>
      <c r="BB396" s="7">
        <v>0</v>
      </c>
      <c r="BC396" s="7">
        <v>0</v>
      </c>
      <c r="BF396" s="7"/>
    </row>
    <row r="397" spans="2:58" x14ac:dyDescent="0.25">
      <c r="B397" s="2" t="s">
        <v>35</v>
      </c>
      <c r="C397" s="7">
        <v>0</v>
      </c>
      <c r="D397" s="7">
        <v>0</v>
      </c>
      <c r="E397" s="7">
        <f>G378-G381-G384/12</f>
        <v>0.66217132123782318</v>
      </c>
      <c r="F397" s="7">
        <f>-4*G378+2*G381+4/3*G384</f>
        <v>-2.6609622383777012</v>
      </c>
      <c r="G397" s="7">
        <f>6*G378-5/2*G384-POWER($C$368,4)*G387*$G$390*$G$390</f>
        <v>4.0098992903927462</v>
      </c>
      <c r="H397" s="7">
        <f>-4*G378-2*G381+4/3*G384</f>
        <v>-2.6856013032889665</v>
      </c>
      <c r="I397" s="7">
        <f>G378+G381-G384/12</f>
        <v>0.67449085369345585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0</v>
      </c>
      <c r="BB397" s="7">
        <v>0</v>
      </c>
      <c r="BC397" s="7">
        <v>0</v>
      </c>
      <c r="BF397" s="7"/>
    </row>
    <row r="398" spans="2:58" x14ac:dyDescent="0.25">
      <c r="B398" s="2" t="s">
        <v>37</v>
      </c>
      <c r="C398" s="7">
        <v>0</v>
      </c>
      <c r="D398" s="7">
        <v>0</v>
      </c>
      <c r="E398" s="7">
        <v>0</v>
      </c>
      <c r="F398" s="7">
        <f>H378-H381-H384/12</f>
        <v>0.6683097161187066</v>
      </c>
      <c r="G398" s="7">
        <f>-4*H378+2*H381+4/3*H384</f>
        <v>-2.6856009758843316</v>
      </c>
      <c r="H398" s="7">
        <f>6*H378-5/2*H384-POWER($C$368,4)*H387*$G$390*$G$390</f>
        <v>4.0469853204906938</v>
      </c>
      <c r="I398" s="7">
        <f>-4*H378-2*H381+4/3*H384</f>
        <v>-2.7104107496473526</v>
      </c>
      <c r="J398" s="7">
        <f>H378+H381-H384/12</f>
        <v>0.68071460300021691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0</v>
      </c>
      <c r="AS398" s="7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7">
        <v>0</v>
      </c>
      <c r="BA398" s="7">
        <v>0</v>
      </c>
      <c r="BB398" s="7">
        <v>0</v>
      </c>
      <c r="BC398" s="7">
        <v>0</v>
      </c>
      <c r="BF398" s="7"/>
    </row>
    <row r="399" spans="2:58" x14ac:dyDescent="0.25">
      <c r="B399" s="2" t="s">
        <v>39</v>
      </c>
      <c r="C399" s="7">
        <v>0</v>
      </c>
      <c r="D399" s="7">
        <v>0</v>
      </c>
      <c r="E399" s="7">
        <v>0</v>
      </c>
      <c r="F399" s="7">
        <v>0</v>
      </c>
      <c r="G399" s="7">
        <f>I378-I381-I384/12</f>
        <v>0.67449068980275839</v>
      </c>
      <c r="H399" s="7">
        <f>-4*I378+2*I381+4/3*I384</f>
        <v>-2.7104104214891973</v>
      </c>
      <c r="I399" s="7">
        <f>6*I378-5/2*I384-POWER($C$368,4)*I387*$G$390*$G$390</f>
        <v>4.084328002494404</v>
      </c>
      <c r="J399" s="7">
        <f>-4*I378-2*I381+4/3*I384</f>
        <v>-2.7353916907793203</v>
      </c>
      <c r="K399" s="7">
        <f>I378+I381-I384/12</f>
        <v>0.68698132444782012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>
        <v>0</v>
      </c>
      <c r="AS399" s="7">
        <v>0</v>
      </c>
      <c r="AT399" s="7">
        <v>0</v>
      </c>
      <c r="AU399" s="7">
        <v>0</v>
      </c>
      <c r="AV399" s="7">
        <v>0</v>
      </c>
      <c r="AW399" s="7">
        <v>0</v>
      </c>
      <c r="AX399" s="7">
        <v>0</v>
      </c>
      <c r="AY399" s="7">
        <v>0</v>
      </c>
      <c r="AZ399" s="7">
        <v>0</v>
      </c>
      <c r="BA399" s="7">
        <v>0</v>
      </c>
      <c r="BB399" s="7">
        <v>0</v>
      </c>
      <c r="BC399" s="7">
        <v>0</v>
      </c>
      <c r="BF399" s="7"/>
    </row>
    <row r="400" spans="2:58" x14ac:dyDescent="0.25">
      <c r="B400" s="2" t="s">
        <v>41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f>J378-J381-J384/12</f>
        <v>0.68071443873275939</v>
      </c>
      <c r="I400" s="7">
        <f>-4*J378+2*J381+4/3*J384</f>
        <v>-2.7353913618676455</v>
      </c>
      <c r="J400" s="7">
        <f>6*J378-5/2*J384-POWER($C$368,4)*J387*$G$390*$G$390</f>
        <v>4.121928517773231</v>
      </c>
      <c r="K400" s="7">
        <f>-4*J378-2*J381+4/3*J384</f>
        <v>-2.7605449151686678</v>
      </c>
      <c r="L400" s="7">
        <f>J378+J381-J384/12</f>
        <v>0.69329121538327054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7">
        <v>0</v>
      </c>
      <c r="BA400" s="7">
        <v>0</v>
      </c>
      <c r="BB400" s="7">
        <v>0</v>
      </c>
      <c r="BC400" s="7">
        <v>0</v>
      </c>
      <c r="BF400" s="7"/>
    </row>
    <row r="401" spans="2:58" x14ac:dyDescent="0.25">
      <c r="B401" s="2" t="s">
        <v>43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f>K378-K381-K384/12</f>
        <v>0.68698115980360241</v>
      </c>
      <c r="J401" s="7">
        <f>-4*K378+2*K381+4/3*K384</f>
        <v>-2.7605445855034723</v>
      </c>
      <c r="K401" s="7">
        <f>6*K378-5/2*K384-POWER($C$368,4)*K387*$G$390*$G$390</f>
        <v>4.1597880504092073</v>
      </c>
      <c r="L401" s="7">
        <f>-4*K378-2*K381+4/3*K384</f>
        <v>-2.7858712131076389</v>
      </c>
      <c r="M401" s="7">
        <f>K378+K381-K384/12</f>
        <v>0.69964447360568571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7">
        <v>0</v>
      </c>
      <c r="BA401" s="7">
        <v>0</v>
      </c>
      <c r="BB401" s="7">
        <v>0</v>
      </c>
      <c r="BC401" s="7">
        <v>0</v>
      </c>
      <c r="BF401" s="7"/>
    </row>
    <row r="402" spans="2:58" x14ac:dyDescent="0.25">
      <c r="B402" s="2" t="s">
        <v>45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f>L378-L381-L384/12</f>
        <v>0.69329105036229255</v>
      </c>
      <c r="K402" s="7">
        <f>-4*L378+2*L381+4/3*L384</f>
        <v>-2.7858708826889225</v>
      </c>
      <c r="L402" s="7">
        <f>6*L378-5/2*L384-POWER($C$368,4)*L387*$G$390*$G$390</f>
        <v>4.1979077871970354</v>
      </c>
      <c r="M402" s="7">
        <f>-4*L378-2*L381+4/3*L384</f>
        <v>-2.8113713766969277</v>
      </c>
      <c r="N402" s="7">
        <f>L378+L381-L384/12</f>
        <v>0.70604129736629517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0</v>
      </c>
      <c r="BB402" s="7">
        <v>0</v>
      </c>
      <c r="BC402" s="7">
        <v>0</v>
      </c>
      <c r="BF402" s="7"/>
    </row>
    <row r="403" spans="2:58" x14ac:dyDescent="0.25">
      <c r="B403" s="2" t="s">
        <v>47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f>M378-M381-M384/12</f>
        <v>0.69964430820794776</v>
      </c>
      <c r="L403" s="7">
        <f>-4*M378+2*M381+4/3*M384</f>
        <v>-2.8113710455246923</v>
      </c>
      <c r="M403" s="7">
        <f>6*M378-5/2*M384-POWER($C$368,4)*M387*$G$390*$G$390</f>
        <v>4.2362889176440985</v>
      </c>
      <c r="N403" s="7">
        <f>-4*M378-2*M381+4/3*M384</f>
        <v>-2.83704619984568</v>
      </c>
      <c r="O403" s="7">
        <f>M378+M381-M384/12</f>
        <v>0.71248188536844159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7">
        <v>0</v>
      </c>
      <c r="BA403" s="7">
        <v>0</v>
      </c>
      <c r="BB403" s="7">
        <v>0</v>
      </c>
      <c r="BC403" s="7">
        <v>0</v>
      </c>
      <c r="BF403" s="7"/>
    </row>
    <row r="404" spans="2:58" x14ac:dyDescent="0.25">
      <c r="B404" s="2" t="s">
        <v>65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f>N378-N381-N384/12</f>
        <v>0.70604113159179704</v>
      </c>
      <c r="M404" s="7">
        <f>-4*N378+2*N381+4/3*N384</f>
        <v>-2.8370458679199224</v>
      </c>
      <c r="N404" s="7">
        <f>6*N378-5/2*N384-POWER($C$368,4)*N387*$G$390*$G$390</f>
        <v>4.274932633970443</v>
      </c>
      <c r="O404" s="7">
        <f>-4*N378-2*N381+4/3*N384</f>
        <v>-2.8628964782714847</v>
      </c>
      <c r="P404" s="7">
        <f>N378+N381-N384/12</f>
        <v>0.71896643676757821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0</v>
      </c>
      <c r="BB404" s="7">
        <v>0</v>
      </c>
      <c r="BC404" s="7">
        <v>0</v>
      </c>
      <c r="BF404" s="7"/>
    </row>
    <row r="405" spans="2:58" x14ac:dyDescent="0.25">
      <c r="B405" s="2" t="s">
        <v>67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f>O378-O381-O384/12</f>
        <v>0.71248171921718284</v>
      </c>
      <c r="N405" s="7">
        <f>-4*O378+2*O381+4/3*O384</f>
        <v>-2.8628961455922077</v>
      </c>
      <c r="O405" s="7">
        <f>6*O378-5/2*O384-POWER($C$368,4)*O387*$G$390*$G$390</f>
        <v>4.3138401311087975</v>
      </c>
      <c r="P405" s="7">
        <f>-4*O378-2*O381+4/3*O384</f>
        <v>-2.8889230095003864</v>
      </c>
      <c r="Q405" s="7">
        <f>O378+O381-O384/12</f>
        <v>0.72549515117127239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>
        <v>0</v>
      </c>
      <c r="BA405" s="7">
        <v>0</v>
      </c>
      <c r="BB405" s="7">
        <v>0</v>
      </c>
      <c r="BC405" s="7">
        <v>0</v>
      </c>
      <c r="BF405" s="7"/>
    </row>
    <row r="406" spans="2:58" x14ac:dyDescent="0.25">
      <c r="B406" s="2" t="s">
        <v>69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f>P378-P381-P384/12</f>
        <v>0.71896627023955939</v>
      </c>
      <c r="O406" s="7">
        <f>-4*P378+2*P381+4/3*P384</f>
        <v>-2.8889226760675886</v>
      </c>
      <c r="P406" s="7">
        <f>6*P378-5/2*P384-POWER($C$368,4)*P387*$G$390*$G$390</f>
        <v>4.3530126067045618</v>
      </c>
      <c r="Q406" s="7">
        <f>-4*P378-2*P381+4/3*P384</f>
        <v>-2.9151265928668746</v>
      </c>
      <c r="R406" s="7">
        <f>P378+P381-P384/12</f>
        <v>0.73206822863920262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7">
        <v>0</v>
      </c>
      <c r="BA406" s="7">
        <v>0</v>
      </c>
      <c r="BB406" s="7">
        <v>0</v>
      </c>
      <c r="BC406" s="7">
        <v>0</v>
      </c>
      <c r="BF406" s="7"/>
    </row>
    <row r="407" spans="2:58" x14ac:dyDescent="0.25">
      <c r="B407" s="2" t="s">
        <v>71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f>Q378-Q381-Q384/12</f>
        <v>0.72549498426649317</v>
      </c>
      <c r="P407" s="7">
        <f>-4*Q378+2*Q381+4/3*Q384</f>
        <v>-2.9151262586805564</v>
      </c>
      <c r="Q407" s="7">
        <f>6*Q378-5/2*Q384-POWER($C$368,4)*Q387*$G$390*$G$390</f>
        <v>4.3924512611158066</v>
      </c>
      <c r="R407" s="7">
        <f>-4*Q378-2*Q381+4/3*Q384</f>
        <v>-2.9415080295138893</v>
      </c>
      <c r="S407" s="7">
        <f>Q378+Q381-Q384/12</f>
        <v>0.73868586968315986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>
        <v>0</v>
      </c>
      <c r="BA407" s="7">
        <v>0</v>
      </c>
      <c r="BB407" s="7">
        <v>0</v>
      </c>
      <c r="BC407" s="7">
        <v>0</v>
      </c>
      <c r="BF407" s="7"/>
    </row>
    <row r="408" spans="2:58" x14ac:dyDescent="0.25">
      <c r="B408" s="2" t="s">
        <v>81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f>R378-R381-R384/12</f>
        <v>0.73206806135766322</v>
      </c>
      <c r="Q408" s="7">
        <f>-4*R378+2*R381+4/3*R384</f>
        <v>-2.9415076945740504</v>
      </c>
      <c r="R408" s="7">
        <f>6*R378-5/2*R384-POWER($C$368,4)*R387*$G$390*$G$390</f>
        <v>4.4321572974132808</v>
      </c>
      <c r="S408" s="7">
        <f>-4*R378-2*R381+4/3*R384</f>
        <v>-2.96806812239282</v>
      </c>
      <c r="T408" s="7">
        <f>R378+R381-R384/12</f>
        <v>0.74534827526704783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7">
        <v>0</v>
      </c>
      <c r="AS408" s="7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7">
        <v>0</v>
      </c>
      <c r="BA408" s="7">
        <v>0</v>
      </c>
      <c r="BB408" s="7">
        <v>0</v>
      </c>
      <c r="BC408" s="7">
        <v>0</v>
      </c>
      <c r="BF408" s="7"/>
    </row>
    <row r="409" spans="2:58" x14ac:dyDescent="0.25">
      <c r="B409" s="2" t="s">
        <v>83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f>S378-S381-S384/12</f>
        <v>0.73868570202486017</v>
      </c>
      <c r="R409" s="7">
        <f>-4*S378+2*S381+4/3*S384</f>
        <v>-2.9680677866994603</v>
      </c>
      <c r="S409" s="7">
        <f>6*S378-5/2*S384-POWER($C$368,4)*S387*$G$390*$G$390</f>
        <v>4.4721319213804032</v>
      </c>
      <c r="T409" s="7">
        <f>-4*S378-2*S381+4/3*S384</f>
        <v>-2.9948076762635032</v>
      </c>
      <c r="U409" s="7">
        <f>S378+S381-S384/12</f>
        <v>0.75205564680688186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7">
        <v>0</v>
      </c>
      <c r="AS409" s="7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7">
        <v>0</v>
      </c>
      <c r="BA409" s="7">
        <v>0</v>
      </c>
      <c r="BB409" s="7">
        <v>0</v>
      </c>
      <c r="BC409" s="7">
        <v>0</v>
      </c>
      <c r="BF409" s="7"/>
    </row>
    <row r="410" spans="2:58" x14ac:dyDescent="0.25">
      <c r="B410" s="2" t="s">
        <v>85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f>T378-T381-T384/12</f>
        <v>0.74534810723198786</v>
      </c>
      <c r="S410" s="7">
        <f>-4*T378+2*T381+4/3*T384</f>
        <v>-2.9948073398166239</v>
      </c>
      <c r="T410" s="7">
        <f>6*T378-5/2*T384-POWER($C$368,4)*T387*$G$390*$G$390</f>
        <v>4.5123763415132681</v>
      </c>
      <c r="U410" s="7">
        <f>-4*T378-2*T381+4/3*T384</f>
        <v>-3.0217274976942279</v>
      </c>
      <c r="V410" s="7">
        <f>T378+T381-T384/12</f>
        <v>0.75880818617079004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>
        <v>0</v>
      </c>
      <c r="BA410" s="7">
        <v>0</v>
      </c>
      <c r="BB410" s="7">
        <v>0</v>
      </c>
      <c r="BC410" s="7">
        <v>0</v>
      </c>
      <c r="BF410" s="7"/>
    </row>
    <row r="411" spans="2:58" x14ac:dyDescent="0.25">
      <c r="B411" s="2" t="s">
        <v>87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f>U378-U381-U384/12</f>
        <v>0.75205547839506193</v>
      </c>
      <c r="T411" s="7">
        <f>-4*U378+2*U381+4/3*U384</f>
        <v>-3.0217271604938278</v>
      </c>
      <c r="U411" s="7">
        <f>6*U378-5/2*U384-POWER($C$368,4)*U387*$G$390*$G$390</f>
        <v>4.5528917690206425</v>
      </c>
      <c r="V411" s="7">
        <f>-4*U378-2*U381+4/3*U384</f>
        <v>-3.048828395061729</v>
      </c>
      <c r="W411" s="7">
        <f>U378+U381-U384/12</f>
        <v>0.7656060956790125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7">
        <v>0</v>
      </c>
      <c r="AS411" s="7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0</v>
      </c>
      <c r="BB411" s="7">
        <v>0</v>
      </c>
      <c r="BC411" s="7">
        <v>0</v>
      </c>
      <c r="BF411" s="7"/>
    </row>
    <row r="412" spans="2:58" x14ac:dyDescent="0.25">
      <c r="B412" s="2" t="s">
        <v>113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f>V378-V381-V384/12</f>
        <v>0.7588080173822096</v>
      </c>
      <c r="U412" s="7">
        <f>-4*V378+2*V381+4/3*V384</f>
        <v>-3.0488280571078072</v>
      </c>
      <c r="V412" s="7">
        <f>6*V378-5/2*V384-POWER($C$368,4)*V387*$G$390*$G$390</f>
        <v>4.5936794178239673</v>
      </c>
      <c r="W412" s="7">
        <f>-4*V378-2*V381+4/3*V384</f>
        <v>-3.0761111785511903</v>
      </c>
      <c r="X412" s="7">
        <f>V378+V381-V384/12</f>
        <v>0.77244957810390136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7">
        <v>0</v>
      </c>
      <c r="AS412" s="7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7">
        <v>0</v>
      </c>
      <c r="BA412" s="7">
        <v>0</v>
      </c>
      <c r="BB412" s="7">
        <v>0</v>
      </c>
      <c r="BC412" s="7">
        <v>0</v>
      </c>
      <c r="BF412" s="7"/>
    </row>
    <row r="413" spans="2:58" x14ac:dyDescent="0.25">
      <c r="B413" s="2" t="s">
        <v>114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f>W378-W381-W384/12</f>
        <v>0.76560592651367188</v>
      </c>
      <c r="V413" s="7">
        <f>-4*W378+2*W381+4/3*W384</f>
        <v>-3.07611083984375</v>
      </c>
      <c r="W413" s="7">
        <f>6*W378-5/2*W384-POWER($C$368,4)*W387*$G$390*$G$390</f>
        <v>4.6347405045573584</v>
      </c>
      <c r="X413" s="7">
        <f>-4*W378-2*W381+4/3*W384</f>
        <v>-3.10357666015625</v>
      </c>
      <c r="Y413" s="7">
        <f>W378+W381-W384/12</f>
        <v>0.77933883666992188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  <c r="BB413" s="7">
        <v>0</v>
      </c>
      <c r="BC413" s="7">
        <v>0</v>
      </c>
      <c r="BF413" s="7"/>
    </row>
    <row r="414" spans="2:58" x14ac:dyDescent="0.25">
      <c r="B414" s="2" t="s">
        <v>115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f>X378-X381-X384/12</f>
        <v>0.77244940856180067</v>
      </c>
      <c r="W414" s="7">
        <f>-4*X378+2*X381+4/3*X384</f>
        <v>-3.1035763206952884</v>
      </c>
      <c r="X414" s="7">
        <f>6*X378-5/2*X384-POWER($C$368,4)*X387*$G$390*$G$390</f>
        <v>4.6760762485676013</v>
      </c>
      <c r="Y414" s="7">
        <f>-4*X378-2*X381+4/3*X384</f>
        <v>-3.131225653678988</v>
      </c>
      <c r="Z414" s="7">
        <f>X378+X381-X384/12</f>
        <v>0.78627407505365066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7">
        <v>0</v>
      </c>
      <c r="AS414" s="7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7">
        <v>0</v>
      </c>
      <c r="BA414" s="7">
        <v>0</v>
      </c>
      <c r="BB414" s="7">
        <v>0</v>
      </c>
      <c r="BC414" s="7">
        <v>0</v>
      </c>
      <c r="BF414" s="7"/>
    </row>
    <row r="415" spans="2:58" x14ac:dyDescent="0.25">
      <c r="B415" s="2" t="s">
        <v>116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f>Y378-Y381-Y384/12</f>
        <v>0.779338666751061</v>
      </c>
      <c r="X415" s="7">
        <f>-4*Y378+2*Y381+4/3*Y384</f>
        <v>-3.1312253134645061</v>
      </c>
      <c r="Y415" s="7">
        <f>6*Y378-5/2*Y384-POWER($C$368,4)*Y387*$G$390*$G$390</f>
        <v>4.7176878719141619</v>
      </c>
      <c r="Z415" s="7">
        <f>-4*Y378-2*Y381+4/3*Y384</f>
        <v>-3.159058974729938</v>
      </c>
      <c r="AA415" s="7">
        <f>Y378+Y381-Y384/12</f>
        <v>0.79325549738377699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>
        <v>0</v>
      </c>
      <c r="AV415" s="7">
        <v>0</v>
      </c>
      <c r="AW415" s="7">
        <v>0</v>
      </c>
      <c r="AX415" s="7">
        <v>0</v>
      </c>
      <c r="AY415" s="7">
        <v>0</v>
      </c>
      <c r="AZ415" s="7">
        <v>0</v>
      </c>
      <c r="BA415" s="7">
        <v>0</v>
      </c>
      <c r="BB415" s="7">
        <v>0</v>
      </c>
      <c r="BC415" s="7">
        <v>0</v>
      </c>
      <c r="BF415" s="7"/>
    </row>
    <row r="416" spans="2:58" x14ac:dyDescent="0.25">
      <c r="B416" s="2" t="s">
        <v>117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f>Z378-Z381-Z384/12</f>
        <v>0.7862739047580295</v>
      </c>
      <c r="Y416" s="7">
        <f>-4*Z378+2*Z381+4/3*Z384</f>
        <v>-3.1590586337619353</v>
      </c>
      <c r="Z416" s="7">
        <f>6*Z378-5/2*Z384-POWER($C$368,4)*Z387*$G$390*$G$390</f>
        <v>4.7595765993691721</v>
      </c>
      <c r="AA416" s="7">
        <f>-4*Z378-2*Z381+4/3*Z384</f>
        <v>-3.1870774407280811</v>
      </c>
      <c r="AB416" s="7">
        <f>Z378+Z381-Z384/12</f>
        <v>0.80028330824110239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0</v>
      </c>
      <c r="BB416" s="7">
        <v>0</v>
      </c>
      <c r="BC416" s="7">
        <v>0</v>
      </c>
      <c r="BF416" s="7"/>
    </row>
    <row r="417" spans="2:58" x14ac:dyDescent="0.25">
      <c r="B417" s="2" t="s">
        <v>118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f>AA378-AA381-AA384/12</f>
        <v>0.79325532671139543</v>
      </c>
      <c r="Z417" s="7">
        <f>-4*AA378+2*AA381+4/3*AA384</f>
        <v>-3.1870770990065576</v>
      </c>
      <c r="AA417" s="7">
        <f>6*AA378-5/2*AA384-POWER($C$368,4)*AA387*$G$390*$G$390</f>
        <v>4.8017436584174407</v>
      </c>
      <c r="AB417" s="7">
        <f>-4*AA378-2*AA381+4/3*AA384</f>
        <v>-3.2152818709008479</v>
      </c>
      <c r="AC417" s="7">
        <f>AA378+AA381-AA384/12</f>
        <v>0.80735771265854039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>
        <v>0</v>
      </c>
      <c r="AS417" s="7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0</v>
      </c>
      <c r="BB417" s="7">
        <v>0</v>
      </c>
      <c r="BC417" s="7">
        <v>0</v>
      </c>
      <c r="BF417" s="7"/>
    </row>
    <row r="418" spans="2:58" x14ac:dyDescent="0.25">
      <c r="B418" s="2" t="s">
        <v>119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f>AB378-AB381-AB384/12</f>
        <v>0.80028313719196076</v>
      </c>
      <c r="AA418" s="7">
        <f>-4*AB378+2*AB381+4/3*AB384</f>
        <v>-3.2152815284258049</v>
      </c>
      <c r="AB418" s="7">
        <f>6*AB378-5/2*AB384-POWER($C$368,4)*AB387*$G$390*$G$390</f>
        <v>4.8441902792564537</v>
      </c>
      <c r="AC418" s="7">
        <f>-4*AB378-2*AB381+4/3*AB384</f>
        <v>-3.2436730862841192</v>
      </c>
      <c r="AD418" s="7">
        <f>AB378+AB381-AB384/12</f>
        <v>0.81447891612111767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7">
        <v>0</v>
      </c>
      <c r="AS418" s="7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0</v>
      </c>
      <c r="BA418" s="7">
        <v>0</v>
      </c>
      <c r="BB418" s="7">
        <v>0</v>
      </c>
      <c r="BC418" s="7">
        <v>0</v>
      </c>
      <c r="BF418" s="7"/>
    </row>
    <row r="419" spans="2:58" x14ac:dyDescent="0.25">
      <c r="B419" s="2" t="s">
        <v>120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f>AC378-AC381-AC384/12</f>
        <v>0.80735754123263881</v>
      </c>
      <c r="AB419" s="7">
        <f>-4*AC378+2*AC381+4/3*AC384</f>
        <v>-3.2436727430555554</v>
      </c>
      <c r="AC419" s="7">
        <f>6*AC378-5/2*AC384-POWER($C$368,4)*AC387*$G$390*$G$390</f>
        <v>4.8869176947963648</v>
      </c>
      <c r="AD419" s="7">
        <f>-4*AC378-2*AC381+4/3*AC384</f>
        <v>-3.2722519097222222</v>
      </c>
      <c r="AE419" s="7">
        <f>AC378+AC381-AC384/12</f>
        <v>0.82164712456597222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0</v>
      </c>
      <c r="AS419" s="7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0</v>
      </c>
      <c r="BB419" s="7">
        <v>0</v>
      </c>
      <c r="BC419" s="7">
        <v>0</v>
      </c>
      <c r="BF419" s="7"/>
    </row>
    <row r="420" spans="2:58" x14ac:dyDescent="0.25">
      <c r="B420" s="2" t="s">
        <v>132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f>AD378-AD381-AD384/12</f>
        <v>0.81447874431845613</v>
      </c>
      <c r="AC420" s="7">
        <f>-4*AD378+2*AD381+4/3*AD384</f>
        <v>-3.2722515657401385</v>
      </c>
      <c r="AD420" s="7">
        <f>6*AD378-5/2*AD384-POWER($C$368,4)*AD387*$G$390*$G$390</f>
        <v>4.9299271406600056</v>
      </c>
      <c r="AE420" s="7">
        <f>-4*AD378-2*AD381+4/3*AD384</f>
        <v>-3.301019165867936</v>
      </c>
      <c r="AF420" s="7">
        <f>AD378+AD381-AD384/12</f>
        <v>0.82886254438235463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7">
        <v>0</v>
      </c>
      <c r="AS420" s="7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7">
        <v>0</v>
      </c>
      <c r="BA420" s="7">
        <v>0</v>
      </c>
      <c r="BB420" s="7">
        <v>0</v>
      </c>
      <c r="BC420" s="7">
        <v>0</v>
      </c>
      <c r="BF420" s="7"/>
    </row>
    <row r="421" spans="2:58" x14ac:dyDescent="0.25">
      <c r="B421" s="2" t="s">
        <v>133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f>AE378-AE381-AE384/12</f>
        <v>0.82164695238655006</v>
      </c>
      <c r="AD421" s="7">
        <f>-4*AE378+2*AE381+4/3*AE384</f>
        <v>-3.3010188211323306</v>
      </c>
      <c r="AE421" s="7">
        <f>6*AE378-5/2*AE384-POWER($C$368,4)*AE387*$G$390*$G$390</f>
        <v>4.9732198551828759</v>
      </c>
      <c r="AF421" s="7">
        <f>-4*AE378-2*AE381+4/3*AE384</f>
        <v>-3.3299756811824852</v>
      </c>
      <c r="AG421" s="7">
        <f>AE378+AE381-AE384/12</f>
        <v>0.83612538241162715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  <c r="BB421" s="7">
        <v>0</v>
      </c>
      <c r="BC421" s="7">
        <v>0</v>
      </c>
      <c r="BF421" s="7"/>
    </row>
    <row r="422" spans="2:58" x14ac:dyDescent="0.25">
      <c r="B422" s="2" t="s">
        <v>134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f>AF378-AF381-AF384/12</f>
        <v>0.82886237182617217</v>
      </c>
      <c r="AE422" s="7">
        <f>-4*AF378+2*AF381+4/3*AF384</f>
        <v>-3.3299753356933603</v>
      </c>
      <c r="AF422" s="7">
        <f>6*AF378-5/2*AF384-POWER($C$368,4)*AF387*$G$390*$G$390</f>
        <v>5.0167970794131564</v>
      </c>
      <c r="AG422" s="7">
        <f>-4*AF378-2*AF381+4/3*AF384</f>
        <v>-3.3591222839355481</v>
      </c>
      <c r="AH422" s="7">
        <f>AF378+AF381-AF384/12</f>
        <v>0.84343584594726584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7">
        <v>0</v>
      </c>
      <c r="AS422" s="7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7">
        <v>0</v>
      </c>
      <c r="BA422" s="7">
        <v>0</v>
      </c>
      <c r="BB422" s="7">
        <v>0</v>
      </c>
      <c r="BC422" s="7">
        <v>0</v>
      </c>
      <c r="BF422" s="7"/>
    </row>
    <row r="423" spans="2:58" x14ac:dyDescent="0.25">
      <c r="B423" s="2" t="s">
        <v>135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f>AG378-AG381-AG384/12</f>
        <v>0.83612520947868463</v>
      </c>
      <c r="AF423" s="7">
        <f>-4*AG378+2*AG381+4/3*AG384</f>
        <v>-3.3591219376929025</v>
      </c>
      <c r="AG423" s="7">
        <f>6*AG378-5/2*AG384-POWER($C$368,4)*AG387*$G$390*$G$390</f>
        <v>5.060660057111698</v>
      </c>
      <c r="AH423" s="7">
        <f>-4*AG378-2*AG381+4/3*AG384</f>
        <v>-3.3884598042052478</v>
      </c>
      <c r="AI423" s="7">
        <f>AG378+AG381-AG384/12</f>
        <v>0.85079414273485754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7">
        <v>0</v>
      </c>
      <c r="BA423" s="7">
        <v>0</v>
      </c>
      <c r="BB423" s="7">
        <v>0</v>
      </c>
      <c r="BC423" s="7">
        <v>0</v>
      </c>
      <c r="BF423" s="7"/>
    </row>
    <row r="424" spans="2:58" x14ac:dyDescent="0.25">
      <c r="B424" s="2" t="s">
        <v>136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f>AH378-AH381-AH384/12</f>
        <v>0.84343567263756292</v>
      </c>
      <c r="AG424" s="7">
        <f>-4*AH378+2*AH381+4/3*AH384</f>
        <v>-3.3884594572090814</v>
      </c>
      <c r="AH424" s="7">
        <f>6*AH378-5/2*AH384-POWER($C$368,4)*AH387*$G$390*$G$390</f>
        <v>5.1048100347520204</v>
      </c>
      <c r="AI424" s="7">
        <f>-4*AH378-2*AH381+4/3*AH384</f>
        <v>-3.4179890738781591</v>
      </c>
      <c r="AJ424" s="7">
        <f>AH378+AH381-AH384/12</f>
        <v>0.85820048097210178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7">
        <v>0</v>
      </c>
      <c r="AS424" s="7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7">
        <v>0</v>
      </c>
      <c r="BA424" s="7">
        <v>0</v>
      </c>
      <c r="BB424" s="7">
        <v>0</v>
      </c>
      <c r="BC424" s="7">
        <v>0</v>
      </c>
      <c r="BF424" s="7"/>
    </row>
    <row r="425" spans="2:58" x14ac:dyDescent="0.25">
      <c r="B425" s="2" t="s">
        <v>137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f>AI378-AI381-AI384/12</f>
        <v>0.85079396904839433</v>
      </c>
      <c r="AH425" s="7">
        <f>-4*AI378+2*AI381+4/3*AI384</f>
        <v>-3.4179887261284732</v>
      </c>
      <c r="AI425" s="7">
        <f>6*AI378-5/2*AI384-POWER($C$368,4)*AI387*$G$390*$G$390</f>
        <v>5.1492482615203254</v>
      </c>
      <c r="AJ425" s="7">
        <f>-4*AI378-2*AI381+4/3*AI384</f>
        <v>-3.4477109266493065</v>
      </c>
      <c r="AK425" s="7">
        <f>AI378+AI381-AI384/12</f>
        <v>0.86565506930881098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7">
        <v>0</v>
      </c>
      <c r="AS425" s="7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7">
        <v>0</v>
      </c>
      <c r="BA425" s="7">
        <v>0</v>
      </c>
      <c r="BB425" s="7">
        <v>0</v>
      </c>
      <c r="BC425" s="7">
        <v>0</v>
      </c>
      <c r="BF425" s="7"/>
    </row>
    <row r="426" spans="2:58" x14ac:dyDescent="0.25">
      <c r="B426" s="2" t="s">
        <v>138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f>AJ378-AJ381-AJ384/12</f>
        <v>0.85820030690887839</v>
      </c>
      <c r="AI426" s="7">
        <f>-4*AJ378+2*AJ381+4/3*AJ384</f>
        <v>-3.4477105781460993</v>
      </c>
      <c r="AJ426" s="7">
        <f>6*AJ378-5/2*AJ384-POWER($C$368,4)*AJ387*$G$390*$G$390</f>
        <v>5.1939759893154855</v>
      </c>
      <c r="AK426" s="7">
        <f>-4*AJ378-2*AJ381+4/3*AJ384</f>
        <v>-3.4776261980221599</v>
      </c>
      <c r="AL426" s="7">
        <f>AJ378+AJ381-AJ384/12</f>
        <v>0.87315811684690892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7">
        <v>0</v>
      </c>
      <c r="AS426" s="7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7">
        <v>0</v>
      </c>
      <c r="BA426" s="7">
        <v>0</v>
      </c>
      <c r="BB426" s="7">
        <v>0</v>
      </c>
      <c r="BC426" s="7">
        <v>0</v>
      </c>
      <c r="BF426" s="7"/>
    </row>
    <row r="427" spans="2:58" x14ac:dyDescent="0.25">
      <c r="B427" s="2" t="s">
        <v>139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f>AK378-AK381-AK384/12</f>
        <v>0.86565489486882707</v>
      </c>
      <c r="AJ427" s="7">
        <f>-4*AK378+2*AK381+4/3*AK384</f>
        <v>-3.4776258487654315</v>
      </c>
      <c r="AK427" s="7">
        <f>6*AK378-5/2*AK384-POWER($C$368,4)*AK387*$G$390*$G$390</f>
        <v>5.2389944727490425</v>
      </c>
      <c r="AL427" s="7">
        <f>-4*AK378-2*AK381+4/3*AK384</f>
        <v>-3.5077357253086414</v>
      </c>
      <c r="AM427" s="7">
        <f>AK378+AK381-AK384/12</f>
        <v>0.88070983314043205</v>
      </c>
      <c r="AN427" s="7">
        <v>0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  <c r="BB427" s="7">
        <v>0</v>
      </c>
      <c r="BC427" s="7">
        <v>0</v>
      </c>
      <c r="BF427" s="7"/>
    </row>
    <row r="428" spans="2:58" x14ac:dyDescent="0.25">
      <c r="B428" s="2" t="s">
        <v>159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f>AL378-AL381-AL384/12</f>
        <v>0.87315794203016484</v>
      </c>
      <c r="AK428" s="7">
        <f>-4*AL378+2*AL381+4/3*AL384</f>
        <v>-3.5077353752983944</v>
      </c>
      <c r="AL428" s="7">
        <f>6*AL378-5/2*AL384-POWER($C$368,4)*AL387*$G$390*$G$390</f>
        <v>5.2843049691452171</v>
      </c>
      <c r="AM428" s="7">
        <f>-4*AL378-2*AL381+4/3*AL384</f>
        <v>-3.5380403476291233</v>
      </c>
      <c r="AN428" s="7">
        <f>AL378+AL381-AL384/12</f>
        <v>0.88831042819552952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7">
        <v>0</v>
      </c>
      <c r="BA428" s="7">
        <v>0</v>
      </c>
      <c r="BB428" s="7">
        <v>0</v>
      </c>
      <c r="BC428" s="7">
        <v>0</v>
      </c>
      <c r="BF428" s="7"/>
    </row>
    <row r="429" spans="2:58" x14ac:dyDescent="0.25">
      <c r="B429" s="2" t="s">
        <v>160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f>AM378-AM381-AM384/12</f>
        <v>0.88070965794692802</v>
      </c>
      <c r="AL429" s="7">
        <f>-4*AM378+2*AM381+4/3*AM384</f>
        <v>-3.5380399968653546</v>
      </c>
      <c r="AM429" s="7">
        <f>6*AM378-5/2*AM384-POWER($C$368,4)*AM387*$G$390*$G$390</f>
        <v>5.329908738540901</v>
      </c>
      <c r="AN429" s="7">
        <f>-4*AM378-2*AM381+4/3*AM384</f>
        <v>-3.5685409059124225</v>
      </c>
      <c r="AO429" s="7">
        <f>AM378+AM381-AM384/12</f>
        <v>0.89596011247046192</v>
      </c>
      <c r="AP429" s="7">
        <v>0</v>
      </c>
      <c r="AQ429" s="7">
        <v>0</v>
      </c>
      <c r="AR429" s="7">
        <v>0</v>
      </c>
      <c r="AS429" s="7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  <c r="BB429" s="7">
        <v>0</v>
      </c>
      <c r="BC429" s="7">
        <v>0</v>
      </c>
      <c r="BF429" s="7"/>
    </row>
    <row r="430" spans="2:58" x14ac:dyDescent="0.25">
      <c r="B430" s="2" t="s">
        <v>161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f>AN378-AN381-AN384/12</f>
        <v>0.8883102526252652</v>
      </c>
      <c r="AM430" s="7">
        <f>-4*AN378+2*AN381+4/3*AN384</f>
        <v>-3.5685405543951338</v>
      </c>
      <c r="AN430" s="7">
        <f>6*AN378-5/2*AN384-POWER($C$368,4)*AN387*$G$390*$G$390</f>
        <v>5.3758070436856622</v>
      </c>
      <c r="AO430" s="7">
        <f>-4*AN378-2*AN381+4/3*AN384</f>
        <v>-3.599238242895809</v>
      </c>
      <c r="AP430" s="7">
        <f>AN378+AN381-AN384/12</f>
        <v>0.90365909687560275</v>
      </c>
      <c r="AQ430" s="7">
        <v>0</v>
      </c>
      <c r="AR430" s="7">
        <v>0</v>
      </c>
      <c r="AS430" s="7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7">
        <v>0</v>
      </c>
      <c r="BA430" s="7">
        <v>0</v>
      </c>
      <c r="BB430" s="7">
        <v>0</v>
      </c>
      <c r="BC430" s="7">
        <v>0</v>
      </c>
      <c r="BF430" s="7"/>
    </row>
    <row r="431" spans="2:58" x14ac:dyDescent="0.25">
      <c r="B431" s="2" t="s">
        <v>162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f>AO378-AO381-AO384/12</f>
        <v>0.89595993652343742</v>
      </c>
      <c r="AN431" s="7">
        <f>-4*AO378+2*AO381+4/3*AO384</f>
        <v>-3.5992378906249995</v>
      </c>
      <c r="AO431" s="7">
        <f>6*AO378-5/2*AO384-POWER($C$368,4)*AO387*$G$390*$G$390</f>
        <v>5.4220011500417371</v>
      </c>
      <c r="AP431" s="7">
        <f>-4*AO378-2*AO381+4/3*AO384</f>
        <v>-3.6301332031249998</v>
      </c>
      <c r="AQ431" s="7">
        <f>AO378+AO381-AO384/12</f>
        <v>0.9114075927734373</v>
      </c>
      <c r="AR431" s="7">
        <v>0</v>
      </c>
      <c r="AS431" s="7">
        <v>0</v>
      </c>
      <c r="AT431" s="7">
        <v>0</v>
      </c>
      <c r="AU431" s="7">
        <v>0</v>
      </c>
      <c r="AV431" s="7">
        <v>0</v>
      </c>
      <c r="AW431" s="7">
        <v>0</v>
      </c>
      <c r="AX431" s="7">
        <v>0</v>
      </c>
      <c r="AY431" s="7">
        <v>0</v>
      </c>
      <c r="AZ431" s="7">
        <v>0</v>
      </c>
      <c r="BA431" s="7">
        <v>0</v>
      </c>
      <c r="BB431" s="7">
        <v>0</v>
      </c>
      <c r="BC431" s="7">
        <v>0</v>
      </c>
      <c r="BF431" s="7"/>
    </row>
    <row r="432" spans="2:58" x14ac:dyDescent="0.25">
      <c r="B432" s="2" t="s">
        <v>163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f>AP378-AP381-AP384/12</f>
        <v>0.90365892055181796</v>
      </c>
      <c r="AO432" s="7">
        <f>-4*AP378+2*AP381+4/3*AP384</f>
        <v>-3.63013285010067</v>
      </c>
      <c r="AP432" s="7">
        <f>6*AP378-5/2*AP384-POWER($C$368,4)*AP387*$G$390*$G$390</f>
        <v>5.4684923257840437</v>
      </c>
      <c r="AQ432" s="7">
        <f>-4*AP378-2*AP381+4/3*AP384</f>
        <v>-3.6612266329541616</v>
      </c>
      <c r="AR432" s="7">
        <f>AP378+AP381-AP384/12</f>
        <v>0.91920581197856377</v>
      </c>
      <c r="AS432" s="7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7">
        <v>0</v>
      </c>
      <c r="BA432" s="7">
        <v>0</v>
      </c>
      <c r="BB432" s="7">
        <v>0</v>
      </c>
      <c r="BC432" s="7">
        <v>0</v>
      </c>
      <c r="BF432" s="7"/>
    </row>
    <row r="433" spans="2:58" x14ac:dyDescent="0.25">
      <c r="B433" s="2" t="s">
        <v>164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f>AQ378-AQ381-AQ384/12</f>
        <v>0.91140741607289244</v>
      </c>
      <c r="AP433" s="7">
        <f>-4*AQ378+2*AQ381+4/3*AQ384</f>
        <v>-3.661226279176311</v>
      </c>
      <c r="AQ433" s="7">
        <f>6*AQ378-5/2*AQ384-POWER($C$368,4)*AQ387*$G$390*$G$390</f>
        <v>5.5152818418001619</v>
      </c>
      <c r="AR433" s="7">
        <f>-4*AQ378-2*AQ381+4/3*AQ384</f>
        <v>-3.6925193805459098</v>
      </c>
      <c r="AS433" s="7">
        <f>AQ378+AQ381-AQ384/12</f>
        <v>0.92705396675769181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0</v>
      </c>
      <c r="BB433" s="7">
        <v>0</v>
      </c>
      <c r="BC433" s="7">
        <v>0</v>
      </c>
      <c r="BF433" s="7"/>
    </row>
    <row r="434" spans="2:58" x14ac:dyDescent="0.25">
      <c r="B434" s="2" t="s">
        <v>165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f>AR378-AR381-AR384/12</f>
        <v>0.91920563490125851</v>
      </c>
      <c r="AQ434" s="7">
        <f>-4*AR378+2*AR381+4/3*AR384</f>
        <v>-3.6925190260145393</v>
      </c>
      <c r="AR434" s="7">
        <f>6*AR378-5/2*AR384-POWER($C$368,4)*AR387*$G$390*$G$390</f>
        <v>5.5623709716903571</v>
      </c>
      <c r="AS434" s="7">
        <f>-4*AR378-2*AR381+4/3*AR384</f>
        <v>-3.7240122958713102</v>
      </c>
      <c r="AT434" s="7">
        <f>AR378+AR381-AR384/12</f>
        <v>0.93495226982964397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7">
        <v>0</v>
      </c>
      <c r="BA434" s="7">
        <v>0</v>
      </c>
      <c r="BB434" s="7">
        <v>0</v>
      </c>
      <c r="BC434" s="7">
        <v>0</v>
      </c>
      <c r="BF434" s="7"/>
    </row>
    <row r="435" spans="2:58" x14ac:dyDescent="0.25">
      <c r="B435" s="2" t="s">
        <v>166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f>AS378-AS381-AS384/12</f>
        <v>0.92705378930362692</v>
      </c>
      <c r="AR435" s="7">
        <f>-4*AS378+2*AS381+4/3*AS384</f>
        <v>-3.7240119405864212</v>
      </c>
      <c r="AS435" s="7">
        <f>6*AS378-5/2*AS384-POWER($C$368,4)*AS387*$G$390*$G$390</f>
        <v>5.6097609917675646</v>
      </c>
      <c r="AT435" s="7">
        <f>-4*AS378-2*AS381+4/3*AS384</f>
        <v>-3.7557062307098779</v>
      </c>
      <c r="AU435" s="7">
        <f>AS378+AS381-AS384/12</f>
        <v>0.94290093436535527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0</v>
      </c>
      <c r="BC435" s="7">
        <v>0</v>
      </c>
      <c r="BF435" s="7"/>
    </row>
    <row r="436" spans="2:58" x14ac:dyDescent="0.25">
      <c r="B436" s="2" t="s">
        <v>167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f>AT378-AT381-AT384/12</f>
        <v>0.93495209199881824</v>
      </c>
      <c r="AS436" s="7">
        <f>-4*AT378+2*AT381+4/3*AT384</f>
        <v>-3.7557058746714644</v>
      </c>
      <c r="AT436" s="7">
        <f>6*AT378-5/2*AT384-POWER($C$368,4)*AT387*$G$390*$G$390</f>
        <v>5.6574531810573845</v>
      </c>
      <c r="AU436" s="7">
        <f>-4*AT378-2*AT381+4/3*AT384</f>
        <v>-3.7876020386495699</v>
      </c>
      <c r="AV436" s="7">
        <f>AT378+AT381-AT384/12</f>
        <v>0.95090017398787119</v>
      </c>
      <c r="AW436" s="7">
        <v>0</v>
      </c>
      <c r="AX436" s="7">
        <v>0</v>
      </c>
      <c r="AY436" s="7">
        <v>0</v>
      </c>
      <c r="AZ436" s="7">
        <v>0</v>
      </c>
      <c r="BA436" s="7">
        <v>0</v>
      </c>
      <c r="BB436" s="7">
        <v>0</v>
      </c>
      <c r="BC436" s="7">
        <v>0</v>
      </c>
      <c r="BF436" s="7"/>
    </row>
    <row r="437" spans="2:58" x14ac:dyDescent="0.25">
      <c r="B437" s="2" t="s">
        <v>168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7">
        <v>0</v>
      </c>
      <c r="AS437" s="7">
        <f>AU378-AU381-AU384/12</f>
        <v>0.94290075615776925</v>
      </c>
      <c r="AT437" s="7">
        <f>-4*AU378+2*AU381+4/3*AU384</f>
        <v>-3.7876016818576392</v>
      </c>
      <c r="AU437" s="7">
        <f>6*AU378-5/2*AU384-POWER($C$368,4)*AU387*$G$390*$G$390</f>
        <v>5.7054488212981074</v>
      </c>
      <c r="AV437" s="7">
        <f>-4*AU378-2*AU381+4/3*AU384</f>
        <v>-3.8197005750868058</v>
      </c>
      <c r="AW437" s="7">
        <f>AU378+AU381-AU384/12</f>
        <v>0.95895020277235254</v>
      </c>
      <c r="AX437" s="7">
        <v>0</v>
      </c>
      <c r="AY437" s="7">
        <v>0</v>
      </c>
      <c r="AZ437" s="7">
        <v>0</v>
      </c>
      <c r="BA437" s="7">
        <v>0</v>
      </c>
      <c r="BB437" s="7">
        <v>0</v>
      </c>
      <c r="BC437" s="7">
        <v>0</v>
      </c>
      <c r="BF437" s="7"/>
    </row>
    <row r="438" spans="2:58" x14ac:dyDescent="0.25">
      <c r="B438" s="2" t="s">
        <v>169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>
        <v>0</v>
      </c>
      <c r="AS438" s="7">
        <v>0</v>
      </c>
      <c r="AT438" s="7">
        <f>AV378-AV381-AV384/12</f>
        <v>0.95089999540352532</v>
      </c>
      <c r="AU438" s="7">
        <f>-4*AV378+2*AV381+4/3*AV384</f>
        <v>-3.8197002175413535</v>
      </c>
      <c r="AV438" s="7">
        <f>6*AV378-5/2*AV384-POWER($C$368,4)*AV387*$G$390*$G$390</f>
        <v>5.7537491969406815</v>
      </c>
      <c r="AW438" s="7">
        <f>-4*AV378-2*AV381+4/3*AV384</f>
        <v>-3.8520026972264421</v>
      </c>
      <c r="AX438" s="7">
        <f>AV378+AV381-AV384/12</f>
        <v>0.96705123524606962</v>
      </c>
      <c r="AY438" s="7">
        <v>0</v>
      </c>
      <c r="AZ438" s="7">
        <v>0</v>
      </c>
      <c r="BA438" s="7">
        <v>0</v>
      </c>
      <c r="BB438" s="7">
        <v>0</v>
      </c>
      <c r="BC438" s="7">
        <v>0</v>
      </c>
      <c r="BF438" s="7"/>
    </row>
    <row r="439" spans="2:58" x14ac:dyDescent="0.25">
      <c r="B439" s="2" t="s">
        <v>170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7">
        <v>0</v>
      </c>
      <c r="AS439" s="7">
        <v>0</v>
      </c>
      <c r="AT439" s="7">
        <v>0</v>
      </c>
      <c r="AU439" s="7">
        <f>AW378-AW381-AW384/12</f>
        <v>0.95895002381124628</v>
      </c>
      <c r="AV439" s="7">
        <f>-4*AW378+2*AW381+4/3*AW384</f>
        <v>-3.8520023389274698</v>
      </c>
      <c r="AW439" s="7">
        <f>6*AW378-5/2*AW384-POWER($C$368,4)*AW387*$G$390*$G$390</f>
        <v>5.8023555951487378</v>
      </c>
      <c r="AX439" s="7">
        <f>-4*AW378-2*AW381+4/3*AW384</f>
        <v>-3.8845092640817906</v>
      </c>
      <c r="AY439" s="7">
        <f>AW378+AW381-AW384/12</f>
        <v>0.9752034863884067</v>
      </c>
      <c r="AZ439" s="7">
        <v>0</v>
      </c>
      <c r="BA439" s="7">
        <v>0</v>
      </c>
      <c r="BB439" s="7">
        <v>0</v>
      </c>
      <c r="BC439" s="7">
        <v>0</v>
      </c>
      <c r="BF439" s="7"/>
    </row>
    <row r="440" spans="2:58" x14ac:dyDescent="0.25">
      <c r="B440" s="2" t="s">
        <v>171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7">
        <v>0</v>
      </c>
      <c r="AS440" s="7">
        <v>0</v>
      </c>
      <c r="AT440" s="7">
        <v>0</v>
      </c>
      <c r="AU440" s="7">
        <v>0</v>
      </c>
      <c r="AV440" s="7">
        <f>AX378-AX381-AX384/12</f>
        <v>0.96705105590820317</v>
      </c>
      <c r="AW440" s="7">
        <f>-4*AX378+2*AX381+4/3*AX384</f>
        <v>-3.8845089050292967</v>
      </c>
      <c r="AX440" s="7">
        <f>6*AX378-5/2*AX384-POWER($C$368,4)*AX387*$G$390*$G$390</f>
        <v>5.851269305798577</v>
      </c>
      <c r="AY440" s="7">
        <f>-4*AX378-2*AX381+4/3*AX384</f>
        <v>-3.9172211364746095</v>
      </c>
      <c r="AZ440" s="7">
        <f>AX378+AX381-AX384/12</f>
        <v>0.98340717163085933</v>
      </c>
      <c r="BA440" s="7">
        <v>0</v>
      </c>
      <c r="BB440" s="7">
        <v>0</v>
      </c>
      <c r="BC440" s="7">
        <v>0</v>
      </c>
      <c r="BF440" s="7"/>
    </row>
    <row r="441" spans="2:58" x14ac:dyDescent="0.25">
      <c r="B441" s="2" t="s">
        <v>172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0</v>
      </c>
      <c r="AS441" s="7">
        <v>0</v>
      </c>
      <c r="AT441" s="7">
        <v>0</v>
      </c>
      <c r="AU441" s="7">
        <v>0</v>
      </c>
      <c r="AV441" s="7">
        <v>0</v>
      </c>
      <c r="AW441" s="7">
        <f>AY378-AY381-AY384/12</f>
        <v>0.97520330667377986</v>
      </c>
      <c r="AX441" s="7">
        <f>-4*AY378+2*AY381+4/3*AY384</f>
        <v>-3.9172207766685956</v>
      </c>
      <c r="AY441" s="7">
        <f>6*AY378-5/2*AY384-POWER($C$368,4)*AY387*$G$390*$G$390</f>
        <v>5.9004916214791772</v>
      </c>
      <c r="AZ441" s="7">
        <f>-4*AY378-2*AY381+4/3*AY384</f>
        <v>-3.9501391770351075</v>
      </c>
      <c r="BA441" s="7">
        <f>AY378+AY381-AY384/12</f>
        <v>0.99166250685703605</v>
      </c>
      <c r="BB441" s="7">
        <v>0</v>
      </c>
      <c r="BC441" s="7">
        <v>0</v>
      </c>
      <c r="BF441" s="7"/>
    </row>
    <row r="442" spans="2:58" x14ac:dyDescent="0.25">
      <c r="B442" s="2" t="s">
        <v>173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0</v>
      </c>
      <c r="AS442" s="7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f>AZ378-AZ381-AZ384/12</f>
        <v>0.98340699153947231</v>
      </c>
      <c r="AY442" s="7">
        <f>-4*AZ378+2*AZ381+4/3*AZ384</f>
        <v>-3.9501388164755737</v>
      </c>
      <c r="AZ442" s="7">
        <f>6*AZ378-5/2*AZ384-POWER($C$368,4)*AZ387*$G$390*$G$390</f>
        <v>5.9500238374921874</v>
      </c>
      <c r="BA442" s="7">
        <f>-4*AZ378-2*AZ381+4/3*AZ384</f>
        <v>-3.9832642502019433</v>
      </c>
      <c r="BB442" s="7">
        <f>AZ378+AZ381-AZ384/12</f>
        <v>0.99996970840265709</v>
      </c>
      <c r="BC442" s="7">
        <v>0</v>
      </c>
      <c r="BF442" s="7"/>
    </row>
    <row r="443" spans="2:58" x14ac:dyDescent="0.25">
      <c r="B443" s="2" t="s">
        <v>174</v>
      </c>
      <c r="C443" s="7">
        <v>0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0</v>
      </c>
      <c r="AS443" s="7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f>BA378-BA381-BA384/12</f>
        <v>0.99166232638888896</v>
      </c>
      <c r="AZ443" s="7">
        <f>-4*BA378+2*BA381+4/3*BA384</f>
        <v>-3.9832638888888892</v>
      </c>
      <c r="BA443" s="7">
        <f>6*BA378-5/2*BA384-POWER($C$368,4)*BA387*$G$390*$G$390</f>
        <v>5.9998672518519278</v>
      </c>
      <c r="BB443" s="7">
        <f>-4*BA378-2*BA381+4/3*BA384</f>
        <v>-4.0165972222222219</v>
      </c>
      <c r="BC443" s="7">
        <f>BA378+BA381-BA384/12</f>
        <v>1.0083289930555555</v>
      </c>
      <c r="BF443" s="7"/>
    </row>
    <row r="444" spans="2:58" x14ac:dyDescent="0.25">
      <c r="B444" s="2" t="s">
        <v>15</v>
      </c>
      <c r="C444" s="7">
        <v>1</v>
      </c>
      <c r="D444" s="7">
        <v>-16</v>
      </c>
      <c r="E444" s="7">
        <v>30</v>
      </c>
      <c r="F444" s="7">
        <v>-16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0</v>
      </c>
      <c r="AS444" s="7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7">
        <v>0</v>
      </c>
      <c r="BA444" s="7">
        <v>0</v>
      </c>
      <c r="BB444" s="7">
        <v>0</v>
      </c>
      <c r="BC444" s="7">
        <v>0</v>
      </c>
      <c r="BF444" s="7"/>
    </row>
    <row r="445" spans="2:58" x14ac:dyDescent="0.25">
      <c r="B445" s="2" t="s">
        <v>16</v>
      </c>
      <c r="C445" s="7">
        <f>E381/12*(1)+E378/2*(1)</f>
        <v>0.32855625000000005</v>
      </c>
      <c r="D445" s="7">
        <f>E381/12*(-16)+E378/2*(-2)</f>
        <v>-0.66420000000000012</v>
      </c>
      <c r="E445" s="7">
        <f>E381/12*(30)+E378/2*(0)</f>
        <v>1.51875E-2</v>
      </c>
      <c r="F445" s="7">
        <f>E381/12*(-16)+E378/2*(2)</f>
        <v>0.64800000000000013</v>
      </c>
      <c r="G445" s="7">
        <f>E381/12*(1)+E378/2*(-1)</f>
        <v>-0.32754375000000008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7">
        <v>0</v>
      </c>
      <c r="BA445" s="7">
        <v>0</v>
      </c>
      <c r="BB445" s="7">
        <v>0</v>
      </c>
      <c r="BC445" s="7">
        <v>0</v>
      </c>
      <c r="BF445" s="7"/>
    </row>
    <row r="446" spans="2:58" x14ac:dyDescent="0.25">
      <c r="B446" s="2" t="s">
        <v>175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7">
        <v>0</v>
      </c>
      <c r="AS446" s="7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1</v>
      </c>
      <c r="AZ446" s="7">
        <v>-8</v>
      </c>
      <c r="BA446" s="7">
        <v>0</v>
      </c>
      <c r="BB446" s="7">
        <v>8</v>
      </c>
      <c r="BC446" s="7">
        <v>-1</v>
      </c>
      <c r="BF446" s="7"/>
    </row>
    <row r="447" spans="2:58" x14ac:dyDescent="0.25">
      <c r="B447" s="2" t="s">
        <v>176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7">
        <v>0</v>
      </c>
      <c r="AS447" s="7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7">
        <v>0</v>
      </c>
      <c r="BA447" s="7">
        <v>1</v>
      </c>
      <c r="BB447" s="7">
        <v>0</v>
      </c>
      <c r="BC447" s="7">
        <v>0</v>
      </c>
      <c r="BF447" s="7"/>
    </row>
    <row r="448" spans="2:58" x14ac:dyDescent="0.25"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</row>
    <row r="460" spans="2:11" ht="18.75" x14ac:dyDescent="0.25">
      <c r="B460" s="9" t="s">
        <v>96</v>
      </c>
      <c r="K460" s="3" t="s">
        <v>97</v>
      </c>
    </row>
    <row r="461" spans="2:11" ht="18.75" x14ac:dyDescent="0.25">
      <c r="C461" s="3" t="s">
        <v>178</v>
      </c>
      <c r="D461" s="10"/>
      <c r="E461" s="11"/>
    </row>
    <row r="462" spans="2:11" x14ac:dyDescent="0.25">
      <c r="D462" s="10"/>
      <c r="E462" s="11"/>
    </row>
    <row r="463" spans="2:11" x14ac:dyDescent="0.25">
      <c r="D463" s="10"/>
      <c r="E463" s="11"/>
    </row>
    <row r="464" spans="2:11" x14ac:dyDescent="0.25">
      <c r="B464" s="27" t="s">
        <v>94</v>
      </c>
      <c r="C464" s="28">
        <v>64</v>
      </c>
      <c r="E464" s="13"/>
      <c r="F464" s="14"/>
    </row>
    <row r="465" spans="1:69" x14ac:dyDescent="0.25">
      <c r="B465" s="15"/>
      <c r="C465" s="16">
        <f>1/C464</f>
        <v>1.5625E-2</v>
      </c>
      <c r="E465" s="13"/>
      <c r="F465" s="14"/>
    </row>
    <row r="466" spans="1:69" x14ac:dyDescent="0.25">
      <c r="B466" s="4"/>
    </row>
    <row r="467" spans="1:69" x14ac:dyDescent="0.25">
      <c r="B467" s="17"/>
      <c r="C467" s="18">
        <v>0.9</v>
      </c>
      <c r="E467" s="17"/>
    </row>
    <row r="468" spans="1:69" x14ac:dyDescent="0.25">
      <c r="B468" s="17"/>
      <c r="C468" s="18"/>
      <c r="E468" s="17"/>
    </row>
    <row r="469" spans="1:69" x14ac:dyDescent="0.25">
      <c r="C469" s="5"/>
    </row>
    <row r="470" spans="1:69" x14ac:dyDescent="0.25">
      <c r="A470" s="11"/>
      <c r="B470" s="17"/>
      <c r="C470" s="19"/>
      <c r="F470" s="12"/>
      <c r="G470" s="20"/>
    </row>
    <row r="471" spans="1:69" x14ac:dyDescent="0.25">
      <c r="C471" s="5"/>
      <c r="E471" s="21"/>
      <c r="F471" s="21"/>
    </row>
    <row r="472" spans="1:69" x14ac:dyDescent="0.25">
      <c r="D472" s="12" t="s">
        <v>99</v>
      </c>
      <c r="E472" s="21">
        <v>1</v>
      </c>
      <c r="F472" s="21">
        <v>2</v>
      </c>
      <c r="G472" s="21">
        <v>3</v>
      </c>
      <c r="H472" s="21">
        <v>4</v>
      </c>
      <c r="I472" s="21">
        <v>5</v>
      </c>
      <c r="J472" s="21">
        <v>6</v>
      </c>
      <c r="K472" s="21">
        <v>7</v>
      </c>
      <c r="L472" s="21">
        <v>8</v>
      </c>
      <c r="M472" s="21">
        <v>9</v>
      </c>
      <c r="N472" s="21">
        <v>10</v>
      </c>
      <c r="O472" s="21">
        <v>11</v>
      </c>
      <c r="P472" s="21">
        <v>12</v>
      </c>
      <c r="Q472" s="21">
        <v>13</v>
      </c>
      <c r="R472" s="21">
        <v>14</v>
      </c>
      <c r="S472" s="21">
        <v>15</v>
      </c>
      <c r="T472" s="21">
        <v>16</v>
      </c>
      <c r="U472" s="21">
        <v>17</v>
      </c>
      <c r="V472" s="21">
        <v>18</v>
      </c>
      <c r="W472" s="21">
        <v>19</v>
      </c>
      <c r="X472" s="21">
        <v>20</v>
      </c>
      <c r="Y472" s="21">
        <v>21</v>
      </c>
      <c r="Z472" s="21">
        <v>22</v>
      </c>
      <c r="AA472" s="21">
        <v>23</v>
      </c>
      <c r="AB472" s="21">
        <v>24</v>
      </c>
      <c r="AC472" s="21">
        <v>25</v>
      </c>
      <c r="AD472" s="21">
        <v>26</v>
      </c>
      <c r="AE472" s="21">
        <v>27</v>
      </c>
      <c r="AF472" s="21">
        <v>28</v>
      </c>
      <c r="AG472" s="21">
        <v>29</v>
      </c>
      <c r="AH472" s="21">
        <v>30</v>
      </c>
      <c r="AI472" s="21">
        <v>31</v>
      </c>
      <c r="AJ472" s="21">
        <v>32</v>
      </c>
      <c r="AK472" s="21">
        <v>33</v>
      </c>
      <c r="AL472" s="21">
        <v>34</v>
      </c>
      <c r="AM472" s="21">
        <v>35</v>
      </c>
      <c r="AN472" s="21">
        <v>36</v>
      </c>
      <c r="AO472" s="21">
        <v>37</v>
      </c>
      <c r="AP472" s="21">
        <v>38</v>
      </c>
      <c r="AQ472" s="21">
        <v>39</v>
      </c>
      <c r="AR472" s="21">
        <v>40</v>
      </c>
      <c r="AS472" s="21">
        <v>41</v>
      </c>
      <c r="AT472" s="21">
        <v>42</v>
      </c>
      <c r="AU472" s="21">
        <v>43</v>
      </c>
      <c r="AV472" s="21">
        <v>44</v>
      </c>
      <c r="AW472" s="21">
        <v>45</v>
      </c>
      <c r="AX472" s="21">
        <v>46</v>
      </c>
      <c r="AY472" s="21">
        <v>47</v>
      </c>
      <c r="AZ472" s="21">
        <v>48</v>
      </c>
      <c r="BA472" s="21">
        <v>49</v>
      </c>
      <c r="BB472" s="21">
        <v>50</v>
      </c>
      <c r="BC472" s="21">
        <v>51</v>
      </c>
      <c r="BD472" s="21">
        <v>52</v>
      </c>
      <c r="BE472" s="21">
        <v>53</v>
      </c>
      <c r="BF472" s="21">
        <v>54</v>
      </c>
      <c r="BG472" s="21">
        <v>55</v>
      </c>
      <c r="BH472" s="21">
        <v>56</v>
      </c>
      <c r="BI472" s="21">
        <v>57</v>
      </c>
      <c r="BJ472" s="21">
        <v>58</v>
      </c>
      <c r="BK472" s="21">
        <v>59</v>
      </c>
      <c r="BL472" s="21">
        <v>60</v>
      </c>
      <c r="BM472" s="21">
        <v>61</v>
      </c>
      <c r="BN472" s="21">
        <v>62</v>
      </c>
      <c r="BO472" s="21">
        <v>63</v>
      </c>
      <c r="BP472" s="21">
        <v>64</v>
      </c>
      <c r="BQ472" s="21">
        <v>65</v>
      </c>
    </row>
    <row r="473" spans="1:69" x14ac:dyDescent="0.25">
      <c r="E473" s="7">
        <v>0</v>
      </c>
      <c r="F473" s="7">
        <f>1/C464</f>
        <v>1.5625E-2</v>
      </c>
      <c r="G473" s="7">
        <f>2/C464</f>
        <v>3.125E-2</v>
      </c>
      <c r="H473" s="7">
        <f>3/C464</f>
        <v>4.6875E-2</v>
      </c>
      <c r="I473" s="7">
        <f>4/C464</f>
        <v>6.25E-2</v>
      </c>
      <c r="J473" s="7">
        <f>5/C464</f>
        <v>7.8125E-2</v>
      </c>
      <c r="K473" s="7">
        <f>6/C464</f>
        <v>9.375E-2</v>
      </c>
      <c r="L473" s="7">
        <f>7/C464</f>
        <v>0.109375</v>
      </c>
      <c r="M473" s="7">
        <f>8/C464</f>
        <v>0.125</v>
      </c>
      <c r="N473" s="7">
        <f>9/C464</f>
        <v>0.140625</v>
      </c>
      <c r="O473" s="7">
        <f>10/C464</f>
        <v>0.15625</v>
      </c>
      <c r="P473" s="7">
        <f>11/C464</f>
        <v>0.171875</v>
      </c>
      <c r="Q473" s="7">
        <f>12/C464</f>
        <v>0.1875</v>
      </c>
      <c r="R473" s="7">
        <f>13/C464</f>
        <v>0.203125</v>
      </c>
      <c r="S473" s="7">
        <f>14/C464</f>
        <v>0.21875</v>
      </c>
      <c r="T473" s="7">
        <f>15/C464</f>
        <v>0.234375</v>
      </c>
      <c r="U473" s="7">
        <f>16/C464</f>
        <v>0.25</v>
      </c>
      <c r="V473" s="7">
        <f>17/C464</f>
        <v>0.265625</v>
      </c>
      <c r="W473" s="7">
        <f>18/C464</f>
        <v>0.28125</v>
      </c>
      <c r="X473" s="7">
        <f>19/C464</f>
        <v>0.296875</v>
      </c>
      <c r="Y473" s="7">
        <f>20/C464</f>
        <v>0.3125</v>
      </c>
      <c r="Z473" s="7">
        <f>21/C464</f>
        <v>0.328125</v>
      </c>
      <c r="AA473" s="7">
        <f>22/C464</f>
        <v>0.34375</v>
      </c>
      <c r="AB473" s="7">
        <f>23/C464</f>
        <v>0.359375</v>
      </c>
      <c r="AC473" s="7">
        <f>24/C464</f>
        <v>0.375</v>
      </c>
      <c r="AD473" s="7">
        <f>25/C464</f>
        <v>0.390625</v>
      </c>
      <c r="AE473" s="7">
        <f>26/C464</f>
        <v>0.40625</v>
      </c>
      <c r="AF473" s="7">
        <f>27/C464</f>
        <v>0.421875</v>
      </c>
      <c r="AG473" s="7">
        <f>28/C464</f>
        <v>0.4375</v>
      </c>
      <c r="AH473" s="7">
        <f>29/C464</f>
        <v>0.453125</v>
      </c>
      <c r="AI473" s="7">
        <f>30/C464</f>
        <v>0.46875</v>
      </c>
      <c r="AJ473" s="7">
        <f>31/C464</f>
        <v>0.484375</v>
      </c>
      <c r="AK473" s="7">
        <f>32/C464</f>
        <v>0.5</v>
      </c>
      <c r="AL473" s="7">
        <f>33/C464</f>
        <v>0.515625</v>
      </c>
      <c r="AM473" s="7">
        <f>34/C464</f>
        <v>0.53125</v>
      </c>
      <c r="AN473" s="7">
        <f>35/C464</f>
        <v>0.546875</v>
      </c>
      <c r="AO473" s="7">
        <f>36/C464</f>
        <v>0.5625</v>
      </c>
      <c r="AP473" s="7">
        <f>37/C464</f>
        <v>0.578125</v>
      </c>
      <c r="AQ473" s="7">
        <f>38/C464</f>
        <v>0.59375</v>
      </c>
      <c r="AR473" s="7">
        <f>39/C464</f>
        <v>0.609375</v>
      </c>
      <c r="AS473" s="7">
        <f>40/C464</f>
        <v>0.625</v>
      </c>
      <c r="AT473" s="7">
        <f>41/C464</f>
        <v>0.640625</v>
      </c>
      <c r="AU473" s="7">
        <f>42/C464</f>
        <v>0.65625</v>
      </c>
      <c r="AV473" s="7">
        <f>43/C464</f>
        <v>0.671875</v>
      </c>
      <c r="AW473" s="7">
        <f>44/C464</f>
        <v>0.6875</v>
      </c>
      <c r="AX473" s="7">
        <f>45/C464</f>
        <v>0.703125</v>
      </c>
      <c r="AY473" s="7">
        <f>46/C464</f>
        <v>0.71875</v>
      </c>
      <c r="AZ473" s="7">
        <f>47/C464</f>
        <v>0.734375</v>
      </c>
      <c r="BA473" s="7">
        <f>48/C464</f>
        <v>0.75</v>
      </c>
      <c r="BB473" s="7">
        <f>49/C464</f>
        <v>0.765625</v>
      </c>
      <c r="BC473" s="7">
        <f>50/C464</f>
        <v>0.78125</v>
      </c>
      <c r="BD473" s="7">
        <f>51/C464</f>
        <v>0.796875</v>
      </c>
      <c r="BE473" s="7">
        <f>52/C464</f>
        <v>0.8125</v>
      </c>
      <c r="BF473" s="7">
        <f>53/C464</f>
        <v>0.828125</v>
      </c>
      <c r="BG473" s="7">
        <f>54/C464</f>
        <v>0.84375</v>
      </c>
      <c r="BH473" s="7">
        <f>55/C464</f>
        <v>0.859375</v>
      </c>
      <c r="BI473" s="7">
        <f>56/C464</f>
        <v>0.875</v>
      </c>
      <c r="BJ473" s="7">
        <f>57/C464</f>
        <v>0.890625</v>
      </c>
      <c r="BK473" s="7">
        <f>58/C464</f>
        <v>0.90625</v>
      </c>
      <c r="BL473" s="7">
        <f>59/C464</f>
        <v>0.921875</v>
      </c>
      <c r="BM473" s="7">
        <f>60/C464</f>
        <v>0.9375</v>
      </c>
      <c r="BN473" s="7">
        <f>61/C464</f>
        <v>0.953125</v>
      </c>
      <c r="BO473" s="7">
        <f>62/C464</f>
        <v>0.96875</v>
      </c>
      <c r="BP473" s="7">
        <f>63/C464</f>
        <v>0.984375</v>
      </c>
      <c r="BQ473" s="7">
        <f>64/C464</f>
        <v>1</v>
      </c>
    </row>
    <row r="475" spans="1:69" x14ac:dyDescent="0.25">
      <c r="E475" s="7">
        <f>POWER($C$467+E473*(1-$C$467),4)</f>
        <v>0.65610000000000013</v>
      </c>
      <c r="F475" s="7">
        <f t="shared" ref="F475:BA475" si="24">POWER($C$467+F473*(1-$C$467),4)</f>
        <v>0.66066812897324578</v>
      </c>
      <c r="G475" s="7">
        <f t="shared" si="24"/>
        <v>0.66526007089614891</v>
      </c>
      <c r="H475" s="7">
        <f t="shared" si="24"/>
        <v>0.66987590838074673</v>
      </c>
      <c r="I475" s="7">
        <f t="shared" si="24"/>
        <v>0.67451572418212891</v>
      </c>
      <c r="J475" s="7">
        <f t="shared" si="24"/>
        <v>0.6791796011984349</v>
      </c>
      <c r="K475" s="7">
        <f t="shared" si="24"/>
        <v>0.68386762247085586</v>
      </c>
      <c r="L475" s="7">
        <f t="shared" si="24"/>
        <v>0.68857987118363395</v>
      </c>
      <c r="M475" s="7">
        <f t="shared" si="24"/>
        <v>0.69331643066406246</v>
      </c>
      <c r="N475" s="7">
        <f t="shared" si="24"/>
        <v>0.69807738438248634</v>
      </c>
      <c r="O475" s="7">
        <f t="shared" si="24"/>
        <v>0.70286281595230105</v>
      </c>
      <c r="P475" s="7">
        <f t="shared" si="24"/>
        <v>0.70767280912995356</v>
      </c>
      <c r="Q475" s="7">
        <f t="shared" si="24"/>
        <v>0.71250744781494157</v>
      </c>
      <c r="R475" s="7">
        <f t="shared" si="24"/>
        <v>0.71736681604981423</v>
      </c>
      <c r="S475" s="7">
        <f t="shared" si="24"/>
        <v>0.72225099802017212</v>
      </c>
      <c r="T475" s="7">
        <f t="shared" si="24"/>
        <v>0.72716007805466654</v>
      </c>
      <c r="U475" s="7">
        <f t="shared" si="24"/>
        <v>0.73209414062500011</v>
      </c>
      <c r="V475" s="7">
        <f t="shared" si="24"/>
        <v>0.7370532703459266</v>
      </c>
      <c r="W475" s="7">
        <f t="shared" si="24"/>
        <v>0.74203755197525012</v>
      </c>
      <c r="X475" s="7">
        <f t="shared" si="24"/>
        <v>0.7470470704138279</v>
      </c>
      <c r="Y475" s="7">
        <f t="shared" si="24"/>
        <v>0.75208191070556651</v>
      </c>
      <c r="Z475" s="7">
        <f t="shared" si="24"/>
        <v>0.75714215803742413</v>
      </c>
      <c r="AA475" s="7">
        <f t="shared" si="24"/>
        <v>0.76222789773941024</v>
      </c>
      <c r="AB475" s="7">
        <f t="shared" si="24"/>
        <v>0.76733921528458582</v>
      </c>
      <c r="AC475" s="7">
        <f t="shared" si="24"/>
        <v>0.7724761962890625</v>
      </c>
      <c r="AD475" s="7">
        <f t="shared" si="24"/>
        <v>0.77763892651200306</v>
      </c>
      <c r="AE475" s="7">
        <f t="shared" si="24"/>
        <v>0.7828274918556215</v>
      </c>
      <c r="AF475" s="7">
        <f t="shared" si="24"/>
        <v>0.78804197836518275</v>
      </c>
      <c r="AG475" s="7">
        <f t="shared" si="24"/>
        <v>0.79328247222900383</v>
      </c>
      <c r="AH475" s="7">
        <f t="shared" si="24"/>
        <v>0.79854905977845192</v>
      </c>
      <c r="AI475" s="7">
        <f t="shared" si="24"/>
        <v>0.80384182748794564</v>
      </c>
      <c r="AJ475" s="7">
        <f t="shared" si="24"/>
        <v>0.80916086197495474</v>
      </c>
      <c r="AK475" s="7">
        <f t="shared" si="24"/>
        <v>0.81450624999999999</v>
      </c>
      <c r="AL475" s="7">
        <f t="shared" si="24"/>
        <v>0.81987807846665384</v>
      </c>
      <c r="AM475" s="7">
        <f t="shared" si="24"/>
        <v>0.82527643442153931</v>
      </c>
      <c r="AN475" s="7">
        <f t="shared" si="24"/>
        <v>0.83070140505433088</v>
      </c>
      <c r="AO475" s="7">
        <f t="shared" si="24"/>
        <v>0.83615307769775415</v>
      </c>
      <c r="AP475" s="7">
        <f t="shared" si="24"/>
        <v>0.8416315398275851</v>
      </c>
      <c r="AQ475" s="7">
        <f t="shared" si="24"/>
        <v>0.84713687906265256</v>
      </c>
      <c r="AR475" s="7">
        <f t="shared" si="24"/>
        <v>0.85266918316483498</v>
      </c>
      <c r="AS475" s="7">
        <f t="shared" si="24"/>
        <v>0.85822854003906268</v>
      </c>
      <c r="AT475" s="7">
        <f t="shared" si="24"/>
        <v>0.86381503773331658</v>
      </c>
      <c r="AU475" s="7">
        <f t="shared" si="24"/>
        <v>0.86942876443862904</v>
      </c>
      <c r="AV475" s="7">
        <f t="shared" si="24"/>
        <v>0.87506980848908411</v>
      </c>
      <c r="AW475" s="7">
        <f t="shared" si="24"/>
        <v>0.88073825836181641</v>
      </c>
      <c r="AX475" s="7">
        <f t="shared" si="24"/>
        <v>0.88643420267701167</v>
      </c>
      <c r="AY475" s="7">
        <f t="shared" si="24"/>
        <v>0.89215773019790656</v>
      </c>
      <c r="AZ475" s="7">
        <f t="shared" si="24"/>
        <v>0.89790892983078929</v>
      </c>
      <c r="BA475" s="7">
        <f t="shared" si="24"/>
        <v>0.90368789062499988</v>
      </c>
      <c r="BB475" s="7">
        <f t="shared" ref="BB475:BQ475" si="25">POWER($C$467+BB473*(1-$C$467),4)</f>
        <v>0.90949470177292824</v>
      </c>
      <c r="BC475" s="7">
        <f t="shared" si="25"/>
        <v>0.91532945261001597</v>
      </c>
      <c r="BD475" s="7">
        <f t="shared" si="25"/>
        <v>0.9211922326147558</v>
      </c>
      <c r="BE475" s="7">
        <f t="shared" si="25"/>
        <v>0.92708313140869125</v>
      </c>
      <c r="BF475" s="7">
        <f t="shared" si="25"/>
        <v>0.93300223875641819</v>
      </c>
      <c r="BG475" s="7">
        <f t="shared" si="25"/>
        <v>0.93894964456558228</v>
      </c>
      <c r="BH475" s="7">
        <f t="shared" si="25"/>
        <v>0.94492543888688096</v>
      </c>
      <c r="BI475" s="7">
        <f t="shared" si="25"/>
        <v>0.95092971191406261</v>
      </c>
      <c r="BJ475" s="7">
        <f t="shared" si="25"/>
        <v>0.95696255398392649</v>
      </c>
      <c r="BK475" s="7">
        <f t="shared" si="25"/>
        <v>0.96302405557632442</v>
      </c>
      <c r="BL475" s="7">
        <f t="shared" si="25"/>
        <v>0.96911430731415749</v>
      </c>
      <c r="BM475" s="7">
        <f t="shared" si="25"/>
        <v>0.97523339996337888</v>
      </c>
      <c r="BN475" s="7">
        <f t="shared" si="25"/>
        <v>0.98138142443299314</v>
      </c>
      <c r="BO475" s="7">
        <f t="shared" si="25"/>
        <v>0.98755847177505474</v>
      </c>
      <c r="BP475" s="7">
        <f t="shared" si="25"/>
        <v>0.99376463318467145</v>
      </c>
      <c r="BQ475" s="7">
        <f t="shared" si="25"/>
        <v>1</v>
      </c>
    </row>
    <row r="476" spans="1:69" x14ac:dyDescent="0.25"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8" spans="1:69" x14ac:dyDescent="0.25">
      <c r="E478" s="7">
        <f>4*$C$465*(1-$C$467)*POWER($C$467+E473*(1-$C$467),3)</f>
        <v>4.5562499999999995E-3</v>
      </c>
      <c r="F478" s="7">
        <f t="shared" ref="F478:BA478" si="26">4*$C$465*(1-$C$467)*POWER($C$467+F473*(1-$C$467),3)</f>
        <v>4.5800216913223259E-3</v>
      </c>
      <c r="G478" s="7">
        <f t="shared" si="26"/>
        <v>4.6038759231567389E-3</v>
      </c>
      <c r="H478" s="7">
        <f t="shared" si="26"/>
        <v>4.6278128385543807E-3</v>
      </c>
      <c r="I478" s="7">
        <f t="shared" si="26"/>
        <v>4.6518325805664056E-3</v>
      </c>
      <c r="J478" s="7">
        <f t="shared" si="26"/>
        <v>4.6759352922439573E-3</v>
      </c>
      <c r="K478" s="7">
        <f t="shared" si="26"/>
        <v>4.7001211166381833E-3</v>
      </c>
      <c r="L478" s="7">
        <f t="shared" si="26"/>
        <v>4.7243901968002317E-3</v>
      </c>
      <c r="M478" s="7">
        <f t="shared" si="26"/>
        <v>4.7487426757812489E-3</v>
      </c>
      <c r="N478" s="7">
        <f t="shared" si="26"/>
        <v>4.773178696632384E-3</v>
      </c>
      <c r="O478" s="7">
        <f t="shared" si="26"/>
        <v>4.7976984024047844E-3</v>
      </c>
      <c r="P478" s="7">
        <f t="shared" si="26"/>
        <v>4.8223019361495964E-3</v>
      </c>
      <c r="Q478" s="7">
        <f t="shared" si="26"/>
        <v>4.8469894409179683E-3</v>
      </c>
      <c r="R478" s="7">
        <f t="shared" si="26"/>
        <v>4.8717610597610456E-3</v>
      </c>
      <c r="S478" s="7">
        <f t="shared" si="26"/>
        <v>4.8966169357299791E-3</v>
      </c>
      <c r="T478" s="7">
        <f t="shared" si="26"/>
        <v>4.9215572118759144E-3</v>
      </c>
      <c r="U478" s="7">
        <f t="shared" si="26"/>
        <v>4.9465820312499997E-3</v>
      </c>
      <c r="V478" s="7">
        <f t="shared" si="26"/>
        <v>4.9716915369033814E-3</v>
      </c>
      <c r="W478" s="7">
        <f t="shared" si="26"/>
        <v>4.9968858718872052E-3</v>
      </c>
      <c r="X478" s="7">
        <f t="shared" si="26"/>
        <v>5.0221651792526235E-3</v>
      </c>
      <c r="Y478" s="7">
        <f t="shared" si="26"/>
        <v>5.047529602050781E-3</v>
      </c>
      <c r="Z478" s="7">
        <f t="shared" si="26"/>
        <v>5.0729792833328242E-3</v>
      </c>
      <c r="AA478" s="7">
        <f t="shared" si="26"/>
        <v>5.0985143661498996E-3</v>
      </c>
      <c r="AB478" s="7">
        <f t="shared" si="26"/>
        <v>5.1241349935531597E-3</v>
      </c>
      <c r="AC478" s="7">
        <f t="shared" si="26"/>
        <v>5.1498413085937491E-3</v>
      </c>
      <c r="AD478" s="7">
        <f t="shared" si="26"/>
        <v>5.1756334543228135E-3</v>
      </c>
      <c r="AE478" s="7">
        <f t="shared" si="26"/>
        <v>5.2015115737915037E-3</v>
      </c>
      <c r="AF478" s="7">
        <f t="shared" si="26"/>
        <v>5.2274758100509626E-3</v>
      </c>
      <c r="AG478" s="7">
        <f t="shared" si="26"/>
        <v>5.2535263061523419E-3</v>
      </c>
      <c r="AH478" s="7">
        <f t="shared" si="26"/>
        <v>5.279663205146788E-3</v>
      </c>
      <c r="AI478" s="7">
        <f t="shared" si="26"/>
        <v>5.3058866500854483E-3</v>
      </c>
      <c r="AJ478" s="7">
        <f t="shared" si="26"/>
        <v>5.33219678401947E-3</v>
      </c>
      <c r="AK478" s="7">
        <f t="shared" si="26"/>
        <v>5.3585937499999979E-3</v>
      </c>
      <c r="AL478" s="7">
        <f t="shared" si="26"/>
        <v>5.3850776910781845E-3</v>
      </c>
      <c r="AM478" s="7">
        <f t="shared" si="26"/>
        <v>5.4116487503051746E-3</v>
      </c>
      <c r="AN478" s="7">
        <f t="shared" si="26"/>
        <v>5.4383070707321153E-3</v>
      </c>
      <c r="AO478" s="7">
        <f t="shared" si="26"/>
        <v>5.4650527954101559E-3</v>
      </c>
      <c r="AP478" s="7">
        <f t="shared" si="26"/>
        <v>5.4918860673904401E-3</v>
      </c>
      <c r="AQ478" s="7">
        <f t="shared" si="26"/>
        <v>5.5188070297241196E-3</v>
      </c>
      <c r="AR478" s="7">
        <f t="shared" si="26"/>
        <v>5.5458158254623399E-3</v>
      </c>
      <c r="AS478" s="7">
        <f t="shared" si="26"/>
        <v>5.5729125976562493E-3</v>
      </c>
      <c r="AT478" s="7">
        <f t="shared" si="26"/>
        <v>5.6000974893569942E-3</v>
      </c>
      <c r="AU478" s="7">
        <f t="shared" si="26"/>
        <v>5.6273706436157211E-3</v>
      </c>
      <c r="AV478" s="7">
        <f t="shared" si="26"/>
        <v>5.6547322034835798E-3</v>
      </c>
      <c r="AW478" s="7">
        <f t="shared" si="26"/>
        <v>5.6821823120117177E-3</v>
      </c>
      <c r="AX478" s="7">
        <f t="shared" si="26"/>
        <v>5.7097211122512813E-3</v>
      </c>
      <c r="AY478" s="7">
        <f t="shared" si="26"/>
        <v>5.7373487472534178E-3</v>
      </c>
      <c r="AZ478" s="7">
        <f t="shared" si="26"/>
        <v>5.7650653600692728E-3</v>
      </c>
      <c r="BA478" s="7">
        <f t="shared" si="26"/>
        <v>5.792871093749998E-3</v>
      </c>
      <c r="BB478" s="7">
        <f t="shared" ref="BB478:BQ478" si="27">4*$C$465*(1-$C$467)*POWER($C$467+BB473*(1-$C$467),3)</f>
        <v>5.8207660913467399E-3</v>
      </c>
      <c r="BC478" s="7">
        <f t="shared" si="27"/>
        <v>5.8487504959106439E-3</v>
      </c>
      <c r="BD478" s="7">
        <f t="shared" si="27"/>
        <v>5.8768244504928584E-3</v>
      </c>
      <c r="BE478" s="7">
        <f t="shared" si="27"/>
        <v>5.9049880981445289E-3</v>
      </c>
      <c r="BF478" s="7">
        <f t="shared" si="27"/>
        <v>5.933241581916807E-3</v>
      </c>
      <c r="BG478" s="7">
        <f t="shared" si="27"/>
        <v>5.9615850448608383E-3</v>
      </c>
      <c r="BH478" s="7">
        <f t="shared" si="27"/>
        <v>5.9900186300277701E-3</v>
      </c>
      <c r="BI478" s="7">
        <f t="shared" si="27"/>
        <v>6.018542480468749E-3</v>
      </c>
      <c r="BJ478" s="7">
        <f t="shared" si="27"/>
        <v>6.0471567392349221E-3</v>
      </c>
      <c r="BK478" s="7">
        <f t="shared" si="27"/>
        <v>6.0758615493774395E-3</v>
      </c>
      <c r="BL478" s="7">
        <f t="shared" si="27"/>
        <v>6.1046570539474475E-3</v>
      </c>
      <c r="BM478" s="7">
        <f t="shared" si="27"/>
        <v>6.1335433959960927E-3</v>
      </c>
      <c r="BN478" s="7">
        <f t="shared" si="27"/>
        <v>6.1625207185745231E-3</v>
      </c>
      <c r="BO478" s="7">
        <f t="shared" si="27"/>
        <v>6.1915891647338845E-3</v>
      </c>
      <c r="BP478" s="7">
        <f t="shared" si="27"/>
        <v>6.2207488775253283E-3</v>
      </c>
      <c r="BQ478" s="7">
        <f t="shared" si="27"/>
        <v>6.2499999999999986E-3</v>
      </c>
    </row>
    <row r="479" spans="1:69" x14ac:dyDescent="0.25"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x14ac:dyDescent="0.25"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2:71" x14ac:dyDescent="0.25">
      <c r="E481" s="29">
        <f>12*$C$465*$C$465*(1-$C$467)*(1-$C$467)*POWER($C$467+E473*(1-$C$467),2)</f>
        <v>2.3730468749999989E-5</v>
      </c>
      <c r="F481" s="29">
        <f t="shared" ref="F481:BA481" si="28">12*$C$465*$C$465*(1-$C$467)*(1-$C$467)*POWER($C$467+F473*(1-$C$467),2)</f>
        <v>2.3812937736511222E-5</v>
      </c>
      <c r="G481" s="29">
        <f t="shared" si="28"/>
        <v>2.3895549774169915E-5</v>
      </c>
      <c r="H481" s="29">
        <f t="shared" si="28"/>
        <v>2.397830486297606E-5</v>
      </c>
      <c r="I481" s="29">
        <f t="shared" si="28"/>
        <v>2.4061203002929674E-5</v>
      </c>
      <c r="J481" s="29">
        <f t="shared" si="28"/>
        <v>2.4144244194030751E-5</v>
      </c>
      <c r="K481" s="29">
        <f t="shared" si="28"/>
        <v>2.4227428436279286E-5</v>
      </c>
      <c r="L481" s="29">
        <f t="shared" si="28"/>
        <v>2.4310755729675284E-5</v>
      </c>
      <c r="M481" s="29">
        <f t="shared" si="28"/>
        <v>2.4394226074218737E-5</v>
      </c>
      <c r="N481" s="29">
        <f t="shared" si="28"/>
        <v>2.4477839469909655E-5</v>
      </c>
      <c r="O481" s="29">
        <f t="shared" si="28"/>
        <v>2.4561595916748036E-5</v>
      </c>
      <c r="P481" s="29">
        <f t="shared" si="28"/>
        <v>2.4645495414733876E-5</v>
      </c>
      <c r="Q481" s="29">
        <f t="shared" si="28"/>
        <v>2.4729537963867179E-5</v>
      </c>
      <c r="R481" s="29">
        <f t="shared" si="28"/>
        <v>2.4813723564147936E-5</v>
      </c>
      <c r="S481" s="29">
        <f t="shared" si="28"/>
        <v>2.489805221557616E-5</v>
      </c>
      <c r="T481" s="29">
        <f t="shared" si="28"/>
        <v>2.4982523918151842E-5</v>
      </c>
      <c r="U481" s="29">
        <f t="shared" si="28"/>
        <v>2.506713867187499E-5</v>
      </c>
      <c r="V481" s="29">
        <f t="shared" si="28"/>
        <v>2.5151896476745597E-5</v>
      </c>
      <c r="W481" s="29">
        <f t="shared" si="28"/>
        <v>2.5236797332763657E-5</v>
      </c>
      <c r="X481" s="29">
        <f t="shared" si="28"/>
        <v>2.5321841239929188E-5</v>
      </c>
      <c r="Y481" s="29">
        <f t="shared" si="28"/>
        <v>2.5407028198242179E-5</v>
      </c>
      <c r="Z481" s="29">
        <f t="shared" si="28"/>
        <v>2.5492358207702625E-5</v>
      </c>
      <c r="AA481" s="29">
        <f t="shared" si="28"/>
        <v>2.557783126831053E-5</v>
      </c>
      <c r="AB481" s="29">
        <f t="shared" si="28"/>
        <v>2.5663447380065904E-5</v>
      </c>
      <c r="AC481" s="29">
        <f t="shared" si="28"/>
        <v>2.5749206542968736E-5</v>
      </c>
      <c r="AD481" s="29">
        <f t="shared" si="28"/>
        <v>2.5835108757019032E-5</v>
      </c>
      <c r="AE481" s="29">
        <f t="shared" si="28"/>
        <v>2.5921154022216786E-5</v>
      </c>
      <c r="AF481" s="29">
        <f t="shared" si="28"/>
        <v>2.6007342338561995E-5</v>
      </c>
      <c r="AG481" s="29">
        <f t="shared" si="28"/>
        <v>2.6093673706054674E-5</v>
      </c>
      <c r="AH481" s="29">
        <f t="shared" si="28"/>
        <v>2.6180148124694812E-5</v>
      </c>
      <c r="AI481" s="29">
        <f t="shared" si="28"/>
        <v>2.6266765594482408E-5</v>
      </c>
      <c r="AJ481" s="29">
        <f t="shared" si="28"/>
        <v>2.6353526115417471E-5</v>
      </c>
      <c r="AK481" s="29">
        <f t="shared" si="28"/>
        <v>2.6440429687499985E-5</v>
      </c>
      <c r="AL481" s="29">
        <f t="shared" si="28"/>
        <v>2.6527476310729968E-5</v>
      </c>
      <c r="AM481" s="29">
        <f t="shared" si="28"/>
        <v>2.6614665985107407E-5</v>
      </c>
      <c r="AN481" s="29">
        <f t="shared" si="28"/>
        <v>2.6701998710632312E-5</v>
      </c>
      <c r="AO481" s="29">
        <f t="shared" si="28"/>
        <v>2.6789474487304679E-5</v>
      </c>
      <c r="AP481" s="29">
        <f t="shared" si="28"/>
        <v>2.6877093315124494E-5</v>
      </c>
      <c r="AQ481" s="29">
        <f t="shared" si="28"/>
        <v>2.6964855194091783E-5</v>
      </c>
      <c r="AR481" s="29">
        <f t="shared" si="28"/>
        <v>2.705276012420653E-5</v>
      </c>
      <c r="AS481" s="29">
        <f t="shared" si="28"/>
        <v>2.7140808105468739E-5</v>
      </c>
      <c r="AT481" s="29">
        <f t="shared" si="28"/>
        <v>2.7228999137878407E-5</v>
      </c>
      <c r="AU481" s="29">
        <f t="shared" si="28"/>
        <v>2.7317333221435531E-5</v>
      </c>
      <c r="AV481" s="29">
        <f t="shared" si="28"/>
        <v>2.7405810356140121E-5</v>
      </c>
      <c r="AW481" s="29">
        <f t="shared" si="28"/>
        <v>2.7494430541992172E-5</v>
      </c>
      <c r="AX481" s="29">
        <f t="shared" si="28"/>
        <v>2.7583193778991686E-5</v>
      </c>
      <c r="AY481" s="29">
        <f t="shared" si="28"/>
        <v>2.7672100067138659E-5</v>
      </c>
      <c r="AZ481" s="29">
        <f t="shared" si="28"/>
        <v>2.7761149406433088E-5</v>
      </c>
      <c r="BA481" s="29">
        <f t="shared" si="28"/>
        <v>2.7850341796874985E-5</v>
      </c>
      <c r="BB481" s="29">
        <f t="shared" ref="BB481:BQ481" si="29">12*$C$465*$C$465*(1-$C$467)*(1-$C$467)*POWER($C$467+BB473*(1-$C$467),2)</f>
        <v>2.7939677238464342E-5</v>
      </c>
      <c r="BC481" s="29">
        <f t="shared" si="29"/>
        <v>2.8029155731201161E-5</v>
      </c>
      <c r="BD481" s="29">
        <f t="shared" si="29"/>
        <v>2.8118777275085438E-5</v>
      </c>
      <c r="BE481" s="29">
        <f t="shared" si="29"/>
        <v>2.8208541870117172E-5</v>
      </c>
      <c r="BF481" s="29">
        <f t="shared" si="29"/>
        <v>2.829844951629637E-5</v>
      </c>
      <c r="BG481" s="29">
        <f t="shared" si="29"/>
        <v>2.8388500213623032E-5</v>
      </c>
      <c r="BH481" s="29">
        <f t="shared" si="29"/>
        <v>2.8478693962097155E-5</v>
      </c>
      <c r="BI481" s="29">
        <f t="shared" si="29"/>
        <v>2.8569030761718738E-5</v>
      </c>
      <c r="BJ481" s="29">
        <f t="shared" si="29"/>
        <v>2.8659510612487776E-5</v>
      </c>
      <c r="BK481" s="29">
        <f t="shared" si="29"/>
        <v>2.8750133514404283E-5</v>
      </c>
      <c r="BL481" s="29">
        <f t="shared" si="29"/>
        <v>2.8840899467468248E-5</v>
      </c>
      <c r="BM481" s="29">
        <f t="shared" si="29"/>
        <v>2.8931808471679673E-5</v>
      </c>
      <c r="BN481" s="29">
        <f t="shared" si="29"/>
        <v>2.9022860527038564E-5</v>
      </c>
      <c r="BO481" s="29">
        <f t="shared" si="29"/>
        <v>2.9114055633544903E-5</v>
      </c>
      <c r="BP481" s="29">
        <f t="shared" si="29"/>
        <v>2.9205393791198715E-5</v>
      </c>
      <c r="BQ481" s="29">
        <f t="shared" si="29"/>
        <v>2.9296874999999985E-5</v>
      </c>
    </row>
    <row r="482" spans="2:71" x14ac:dyDescent="0.25">
      <c r="E482" s="7"/>
      <c r="F482" s="7"/>
      <c r="G482" s="7"/>
      <c r="H482" s="7"/>
      <c r="I482" s="7"/>
      <c r="J482" s="7"/>
      <c r="K482" s="7"/>
      <c r="L482" s="7"/>
      <c r="M482" s="7"/>
      <c r="N482" s="22"/>
      <c r="P482" s="22"/>
      <c r="R482" s="22"/>
    </row>
    <row r="483" spans="2:71" x14ac:dyDescent="0.25">
      <c r="E483" s="21"/>
      <c r="G483" s="21"/>
      <c r="I483" s="21"/>
      <c r="K483" s="21"/>
      <c r="M483" s="21"/>
      <c r="O483" s="21"/>
    </row>
    <row r="484" spans="2:71" x14ac:dyDescent="0.25">
      <c r="E484" s="7">
        <f>POWER($C$467+E473*(1-$C$467),2)</f>
        <v>0.81</v>
      </c>
      <c r="F484" s="7">
        <f t="shared" ref="F484:BA484" si="30">POWER($C$467+F473*(1-$C$467),2)</f>
        <v>0.8128149414062501</v>
      </c>
      <c r="G484" s="7">
        <f t="shared" si="30"/>
        <v>0.81563476562500015</v>
      </c>
      <c r="H484" s="7">
        <f t="shared" si="30"/>
        <v>0.81845947265624996</v>
      </c>
      <c r="I484" s="7">
        <f t="shared" si="30"/>
        <v>0.8212890625</v>
      </c>
      <c r="J484" s="7">
        <f t="shared" si="30"/>
        <v>0.82412353515625003</v>
      </c>
      <c r="K484" s="7">
        <f t="shared" si="30"/>
        <v>0.82696289062500006</v>
      </c>
      <c r="L484" s="7">
        <f t="shared" si="30"/>
        <v>0.82980712890625008</v>
      </c>
      <c r="M484" s="7">
        <f t="shared" si="30"/>
        <v>0.83265624999999999</v>
      </c>
      <c r="N484" s="7">
        <f t="shared" si="30"/>
        <v>0.83551025390625</v>
      </c>
      <c r="O484" s="7">
        <f t="shared" si="30"/>
        <v>0.83836914062500001</v>
      </c>
      <c r="P484" s="7">
        <f t="shared" si="30"/>
        <v>0.84123291015625012</v>
      </c>
      <c r="Q484" s="7">
        <f t="shared" si="30"/>
        <v>0.84410156250000012</v>
      </c>
      <c r="R484" s="7">
        <f t="shared" si="30"/>
        <v>0.84697509765625001</v>
      </c>
      <c r="S484" s="7">
        <f t="shared" si="30"/>
        <v>0.849853515625</v>
      </c>
      <c r="T484" s="7">
        <f t="shared" si="30"/>
        <v>0.85273681640624999</v>
      </c>
      <c r="U484" s="7">
        <f t="shared" si="30"/>
        <v>0.85562500000000008</v>
      </c>
      <c r="V484" s="7">
        <f t="shared" si="30"/>
        <v>0.85851806640625017</v>
      </c>
      <c r="W484" s="7">
        <f t="shared" si="30"/>
        <v>0.86141601562499992</v>
      </c>
      <c r="X484" s="7">
        <f t="shared" si="30"/>
        <v>0.86431884765625</v>
      </c>
      <c r="Y484" s="7">
        <f t="shared" si="30"/>
        <v>0.86722656250000008</v>
      </c>
      <c r="Z484" s="7">
        <f t="shared" si="30"/>
        <v>0.87013916015625004</v>
      </c>
      <c r="AA484" s="7">
        <f t="shared" si="30"/>
        <v>0.87305664062499988</v>
      </c>
      <c r="AB484" s="7">
        <f t="shared" si="30"/>
        <v>0.87597900390624994</v>
      </c>
      <c r="AC484" s="7">
        <f t="shared" si="30"/>
        <v>0.87890625</v>
      </c>
      <c r="AD484" s="7">
        <f t="shared" si="30"/>
        <v>0.88183837890625005</v>
      </c>
      <c r="AE484" s="7">
        <f t="shared" si="30"/>
        <v>0.8847753906250001</v>
      </c>
      <c r="AF484" s="7">
        <f t="shared" si="30"/>
        <v>0.88771728515624992</v>
      </c>
      <c r="AG484" s="7">
        <f t="shared" si="30"/>
        <v>0.89066406249999996</v>
      </c>
      <c r="AH484" s="7">
        <f t="shared" si="30"/>
        <v>0.89361572265625</v>
      </c>
      <c r="AI484" s="7">
        <f t="shared" si="30"/>
        <v>0.89657226562500003</v>
      </c>
      <c r="AJ484" s="7">
        <f t="shared" si="30"/>
        <v>0.89953369140625006</v>
      </c>
      <c r="AK484" s="7">
        <f t="shared" si="30"/>
        <v>0.90249999999999997</v>
      </c>
      <c r="AL484" s="7">
        <f t="shared" si="30"/>
        <v>0.90547119140624999</v>
      </c>
      <c r="AM484" s="7">
        <f t="shared" si="30"/>
        <v>0.908447265625</v>
      </c>
      <c r="AN484" s="7">
        <f t="shared" si="30"/>
        <v>0.91142822265625001</v>
      </c>
      <c r="AO484" s="7">
        <f t="shared" si="30"/>
        <v>0.91441406250000012</v>
      </c>
      <c r="AP484" s="7">
        <f t="shared" si="30"/>
        <v>0.9174047851562499</v>
      </c>
      <c r="AQ484" s="7">
        <f t="shared" si="30"/>
        <v>0.92040039062500001</v>
      </c>
      <c r="AR484" s="7">
        <f t="shared" si="30"/>
        <v>0.92340087890625</v>
      </c>
      <c r="AS484" s="7">
        <f t="shared" si="30"/>
        <v>0.9264062500000001</v>
      </c>
      <c r="AT484" s="7">
        <f t="shared" si="30"/>
        <v>0.92941650390625008</v>
      </c>
      <c r="AU484" s="7">
        <f t="shared" si="30"/>
        <v>0.93243164062499995</v>
      </c>
      <c r="AV484" s="7">
        <f t="shared" si="30"/>
        <v>0.93545166015624992</v>
      </c>
      <c r="AW484" s="7">
        <f t="shared" si="30"/>
        <v>0.9384765625</v>
      </c>
      <c r="AX484" s="7">
        <f t="shared" si="30"/>
        <v>0.94150634765625008</v>
      </c>
      <c r="AY484" s="7">
        <f t="shared" si="30"/>
        <v>0.94454101562500004</v>
      </c>
      <c r="AZ484" s="7">
        <f t="shared" si="30"/>
        <v>0.94758056640624988</v>
      </c>
      <c r="BA484" s="7">
        <f t="shared" si="30"/>
        <v>0.95062499999999994</v>
      </c>
      <c r="BB484" s="7">
        <f t="shared" ref="BB484:BQ484" si="31">POWER($C$467+BB473*(1-$C$467),2)</f>
        <v>0.95367431640625</v>
      </c>
      <c r="BC484" s="7">
        <f t="shared" si="31"/>
        <v>0.95672851562500005</v>
      </c>
      <c r="BD484" s="7">
        <f t="shared" si="31"/>
        <v>0.9597875976562501</v>
      </c>
      <c r="BE484" s="7">
        <f t="shared" si="31"/>
        <v>0.96285156249999992</v>
      </c>
      <c r="BF484" s="7">
        <f t="shared" si="31"/>
        <v>0.96592041015624996</v>
      </c>
      <c r="BG484" s="7">
        <f t="shared" si="31"/>
        <v>0.968994140625</v>
      </c>
      <c r="BH484" s="7">
        <f t="shared" si="31"/>
        <v>0.97207275390625003</v>
      </c>
      <c r="BI484" s="7">
        <f t="shared" si="31"/>
        <v>0.97515625000000006</v>
      </c>
      <c r="BJ484" s="7">
        <f t="shared" si="31"/>
        <v>0.97824462890624986</v>
      </c>
      <c r="BK484" s="7">
        <f t="shared" si="31"/>
        <v>0.98133789062499999</v>
      </c>
      <c r="BL484" s="7">
        <f t="shared" si="31"/>
        <v>0.98443603515625</v>
      </c>
      <c r="BM484" s="7">
        <f t="shared" si="31"/>
        <v>0.98753906250000001</v>
      </c>
      <c r="BN484" s="7">
        <f t="shared" si="31"/>
        <v>0.99064697265625012</v>
      </c>
      <c r="BO484" s="7">
        <f t="shared" si="31"/>
        <v>0.9937597656249999</v>
      </c>
      <c r="BP484" s="7">
        <f t="shared" si="31"/>
        <v>0.99687744140625001</v>
      </c>
      <c r="BQ484" s="7">
        <f t="shared" si="31"/>
        <v>1</v>
      </c>
    </row>
    <row r="485" spans="2:71" x14ac:dyDescent="0.25">
      <c r="E485" s="21"/>
      <c r="G485" s="21"/>
      <c r="I485" s="21"/>
      <c r="K485" s="21"/>
      <c r="M485" s="21"/>
      <c r="O485" s="21"/>
    </row>
    <row r="486" spans="2:71" x14ac:dyDescent="0.25">
      <c r="G486" s="20"/>
      <c r="O486" s="21"/>
    </row>
    <row r="487" spans="2:71" x14ac:dyDescent="0.25">
      <c r="D487" s="2" t="s">
        <v>177</v>
      </c>
      <c r="E487" s="2">
        <f>10000000000*MDETERM(C492:BS560)</f>
        <v>5.5590696326601253E-4</v>
      </c>
      <c r="G487" s="22">
        <v>3.6726528515473267</v>
      </c>
      <c r="M487" s="24">
        <f>SQRT(G487)</f>
        <v>1.9164166696069325</v>
      </c>
      <c r="O487" s="21"/>
    </row>
    <row r="488" spans="2:71" x14ac:dyDescent="0.25">
      <c r="O488" s="21"/>
    </row>
    <row r="489" spans="2:71" x14ac:dyDescent="0.25">
      <c r="D489" s="25"/>
      <c r="O489" s="21"/>
    </row>
    <row r="490" spans="2:71" x14ac:dyDescent="0.25">
      <c r="E490" s="21"/>
      <c r="G490" s="21"/>
      <c r="I490" s="21"/>
      <c r="K490" s="21"/>
      <c r="M490" s="21"/>
      <c r="O490" s="21"/>
    </row>
    <row r="491" spans="2:71" x14ac:dyDescent="0.25">
      <c r="C491" s="23" t="s">
        <v>100</v>
      </c>
      <c r="D491" s="23" t="s">
        <v>0</v>
      </c>
      <c r="E491" s="23" t="s">
        <v>1</v>
      </c>
      <c r="F491" s="23" t="s">
        <v>2</v>
      </c>
      <c r="G491" s="23" t="s">
        <v>3</v>
      </c>
      <c r="H491" s="23" t="s">
        <v>4</v>
      </c>
      <c r="I491" s="23" t="s">
        <v>5</v>
      </c>
      <c r="J491" s="23" t="s">
        <v>6</v>
      </c>
      <c r="K491" s="23" t="s">
        <v>7</v>
      </c>
      <c r="L491" s="23" t="s">
        <v>8</v>
      </c>
      <c r="M491" s="23" t="s">
        <v>9</v>
      </c>
      <c r="N491" s="23" t="s">
        <v>10</v>
      </c>
      <c r="O491" s="23" t="s">
        <v>11</v>
      </c>
      <c r="P491" s="23" t="s">
        <v>12</v>
      </c>
      <c r="Q491" s="23" t="s">
        <v>13</v>
      </c>
      <c r="R491" s="23" t="s">
        <v>14</v>
      </c>
      <c r="S491" s="23" t="s">
        <v>73</v>
      </c>
      <c r="T491" s="23" t="s">
        <v>75</v>
      </c>
      <c r="U491" s="23" t="s">
        <v>77</v>
      </c>
      <c r="V491" s="23" t="s">
        <v>79</v>
      </c>
      <c r="W491" s="23" t="s">
        <v>103</v>
      </c>
      <c r="X491" s="23" t="s">
        <v>105</v>
      </c>
      <c r="Y491" s="23" t="s">
        <v>106</v>
      </c>
      <c r="Z491" s="23" t="s">
        <v>107</v>
      </c>
      <c r="AA491" s="23" t="s">
        <v>108</v>
      </c>
      <c r="AB491" s="23" t="s">
        <v>109</v>
      </c>
      <c r="AC491" s="23" t="s">
        <v>110</v>
      </c>
      <c r="AD491" s="23" t="s">
        <v>111</v>
      </c>
      <c r="AE491" s="23" t="s">
        <v>112</v>
      </c>
      <c r="AF491" s="23" t="s">
        <v>124</v>
      </c>
      <c r="AG491" s="23" t="s">
        <v>125</v>
      </c>
      <c r="AH491" s="23" t="s">
        <v>126</v>
      </c>
      <c r="AI491" s="23" t="s">
        <v>127</v>
      </c>
      <c r="AJ491" s="23" t="s">
        <v>128</v>
      </c>
      <c r="AK491" s="23" t="s">
        <v>129</v>
      </c>
      <c r="AL491" s="23" t="s">
        <v>130</v>
      </c>
      <c r="AM491" s="23" t="s">
        <v>131</v>
      </c>
      <c r="AN491" s="23" t="s">
        <v>143</v>
      </c>
      <c r="AO491" s="23" t="s">
        <v>144</v>
      </c>
      <c r="AP491" s="23" t="s">
        <v>145</v>
      </c>
      <c r="AQ491" s="23" t="s">
        <v>146</v>
      </c>
      <c r="AR491" s="23" t="s">
        <v>147</v>
      </c>
      <c r="AS491" s="23" t="s">
        <v>148</v>
      </c>
      <c r="AT491" s="23" t="s">
        <v>149</v>
      </c>
      <c r="AU491" s="23" t="s">
        <v>150</v>
      </c>
      <c r="AV491" s="23" t="s">
        <v>151</v>
      </c>
      <c r="AW491" s="23" t="s">
        <v>152</v>
      </c>
      <c r="AX491" s="23" t="s">
        <v>153</v>
      </c>
      <c r="AY491" s="23" t="s">
        <v>154</v>
      </c>
      <c r="AZ491" s="23" t="s">
        <v>155</v>
      </c>
      <c r="BA491" s="23" t="s">
        <v>156</v>
      </c>
      <c r="BB491" s="23" t="s">
        <v>157</v>
      </c>
      <c r="BC491" s="23" t="s">
        <v>158</v>
      </c>
      <c r="BD491" s="23" t="s">
        <v>179</v>
      </c>
      <c r="BE491" s="23" t="s">
        <v>180</v>
      </c>
      <c r="BF491" s="23" t="s">
        <v>181</v>
      </c>
      <c r="BG491" s="23" t="s">
        <v>182</v>
      </c>
      <c r="BH491" s="23" t="s">
        <v>183</v>
      </c>
      <c r="BI491" s="23" t="s">
        <v>184</v>
      </c>
      <c r="BJ491" s="23" t="s">
        <v>185</v>
      </c>
      <c r="BK491" s="23" t="s">
        <v>186</v>
      </c>
      <c r="BL491" s="23" t="s">
        <v>187</v>
      </c>
      <c r="BM491" s="23" t="s">
        <v>188</v>
      </c>
      <c r="BN491" s="23" t="s">
        <v>189</v>
      </c>
      <c r="BO491" s="23" t="s">
        <v>190</v>
      </c>
      <c r="BP491" s="23" t="s">
        <v>191</v>
      </c>
      <c r="BQ491" s="23" t="s">
        <v>192</v>
      </c>
      <c r="BR491" s="23" t="s">
        <v>193</v>
      </c>
      <c r="BS491" s="23" t="s">
        <v>194</v>
      </c>
    </row>
    <row r="492" spans="2:71" x14ac:dyDescent="0.25">
      <c r="B492" s="2" t="s">
        <v>31</v>
      </c>
      <c r="C492" s="7">
        <f>E475-E478-E481/12</f>
        <v>0.65154177246093758</v>
      </c>
      <c r="D492" s="7">
        <f>-4*E475+2*E478+4/3*E481</f>
        <v>-2.6152558593750004</v>
      </c>
      <c r="E492" s="7">
        <f>6*E475-5/2*E481-POWER($C$465,4)*E484*$G$487*$G$487</f>
        <v>3.9365400226123959</v>
      </c>
      <c r="F492" s="7">
        <f>-4*E475-2*E478+4/3*E481</f>
        <v>-2.6334808593750005</v>
      </c>
      <c r="G492" s="7">
        <f>E475+E478-E481/12</f>
        <v>0.66065427246093766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7">
        <v>0</v>
      </c>
      <c r="AS492" s="7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</row>
    <row r="493" spans="2:71" x14ac:dyDescent="0.25">
      <c r="B493" s="2" t="s">
        <v>33</v>
      </c>
      <c r="C493" s="7">
        <v>0</v>
      </c>
      <c r="D493" s="7">
        <f>F475-F478-F481/12</f>
        <v>0.65608612287044543</v>
      </c>
      <c r="E493" s="7">
        <f>-4*F475+2*F478+4/3*F481</f>
        <v>-2.63348072192669</v>
      </c>
      <c r="F493" s="7">
        <f>6*F475-5/2*F481-POWER($C$465,4)*F484*$G$487*$G$487</f>
        <v>3.963948588016275</v>
      </c>
      <c r="G493" s="7">
        <f>-4*F475-2*F478+4/3*F481</f>
        <v>-2.6518008086919793</v>
      </c>
      <c r="H493" s="7">
        <f>F475+F478-F481/12</f>
        <v>0.66524616625309008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</row>
    <row r="494" spans="2:71" x14ac:dyDescent="0.25">
      <c r="B494" s="2" t="s">
        <v>35</v>
      </c>
      <c r="C494" s="7">
        <v>0</v>
      </c>
      <c r="D494" s="7">
        <v>0</v>
      </c>
      <c r="E494" s="7">
        <f>G475-G478-G481/12</f>
        <v>0.66065420367717775</v>
      </c>
      <c r="F494" s="7">
        <f>-4*G475+2*G478+4/3*G481</f>
        <v>-2.6518006710052497</v>
      </c>
      <c r="G494" s="7">
        <f>6*G475-5/2*G481-POWER($C$465,4)*G484*$G$487*$G$487</f>
        <v>3.9915000307565456</v>
      </c>
      <c r="H494" s="7">
        <f>-4*G475-2*G478+4/3*G481</f>
        <v>-2.670216174697877</v>
      </c>
      <c r="I494" s="7">
        <f>G475+G478-G481/12</f>
        <v>0.66986195552349115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</row>
    <row r="495" spans="2:71" x14ac:dyDescent="0.25">
      <c r="B495" s="2" t="s">
        <v>37</v>
      </c>
      <c r="C495" s="7">
        <v>0</v>
      </c>
      <c r="D495" s="7">
        <v>0</v>
      </c>
      <c r="E495" s="7">
        <v>0</v>
      </c>
      <c r="F495" s="7">
        <f>H475-H478-H481/12</f>
        <v>0.66524609735012041</v>
      </c>
      <c r="G495" s="7">
        <f>-4*H475+2*H478+4/3*H481</f>
        <v>-2.6702160367727275</v>
      </c>
      <c r="H495" s="7">
        <f>6*H475-5/2*H481-POWER($C$465,4)*H484*$G$487*$G$487</f>
        <v>4.0191948465054299</v>
      </c>
      <c r="I495" s="7">
        <f>-4*H475-2*H478+4/3*H481</f>
        <v>-2.6887272881269451</v>
      </c>
      <c r="J495" s="7">
        <f>H475+H478-H481/12</f>
        <v>0.67450172302722922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0</v>
      </c>
      <c r="AS495" s="7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</row>
    <row r="496" spans="2:71" x14ac:dyDescent="0.25">
      <c r="B496" s="2" t="s">
        <v>39</v>
      </c>
      <c r="C496" s="7">
        <v>0</v>
      </c>
      <c r="D496" s="7">
        <v>0</v>
      </c>
      <c r="E496" s="7">
        <v>0</v>
      </c>
      <c r="F496" s="7">
        <v>0</v>
      </c>
      <c r="G496" s="7">
        <f>I475-I478-I481/12</f>
        <v>0.66986188650131218</v>
      </c>
      <c r="H496" s="7">
        <f>-4*I475+2*I478+4/3*I481</f>
        <v>-2.6887271499633787</v>
      </c>
      <c r="I496" s="7">
        <f>6*I475-5/2*I481-POWER($C$465,4)*I484*$G$487*$G$487</f>
        <v>4.0470335317934678</v>
      </c>
      <c r="J496" s="7">
        <f>-4*I475-2*I478+4/3*I481</f>
        <v>-2.7073344802856445</v>
      </c>
      <c r="K496" s="7">
        <f>I475+I478-I481/12</f>
        <v>0.67916555166244508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7">
        <v>0</v>
      </c>
      <c r="AS496" s="7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</row>
    <row r="497" spans="2:71" x14ac:dyDescent="0.25">
      <c r="B497" s="2" t="s">
        <v>41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f>J475-J478-J481/12</f>
        <v>0.67450165388584138</v>
      </c>
      <c r="I497" s="7">
        <f>-4*J475+2*J478+4/3*J481</f>
        <v>-2.70733434188366</v>
      </c>
      <c r="J497" s="7">
        <f>6*J475-5/2*J481-POWER($C$465,4)*J484*$G$487*$G$487</f>
        <v>4.0750165840094947</v>
      </c>
      <c r="K497" s="7">
        <f>-4*J475-2*J478+4/3*J481</f>
        <v>-2.7260380830526354</v>
      </c>
      <c r="L497" s="7">
        <f>J475+J478-J481/12</f>
        <v>0.68385352447032932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0</v>
      </c>
      <c r="AS497" s="7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</row>
    <row r="498" spans="2:71" x14ac:dyDescent="0.25">
      <c r="B498" s="2" t="s">
        <v>43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f>K475-K478-K481/12</f>
        <v>0.67916548240184793</v>
      </c>
      <c r="J498" s="7">
        <f>-4*K475+2*K478+4/3*K481</f>
        <v>-2.7260379444122318</v>
      </c>
      <c r="K498" s="7">
        <f>6*K475-5/2*K481-POWER($C$465,4)*K484*$G$487*$G$487</f>
        <v>4.1031445014006582</v>
      </c>
      <c r="L498" s="7">
        <f>-4*K475-2*K478+4/3*K481</f>
        <v>-2.7448384288787846</v>
      </c>
      <c r="M498" s="7">
        <f>K475+K478-K481/12</f>
        <v>0.68856572463512433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>
        <v>0</v>
      </c>
      <c r="AS498" s="7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</row>
    <row r="499" spans="2:71" x14ac:dyDescent="0.25">
      <c r="B499" s="2" t="s">
        <v>45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f>L475-L478-L481/12</f>
        <v>0.68385345509052287</v>
      </c>
      <c r="K499" s="7">
        <f>-4*L475+2*L478+4/3*L481</f>
        <v>-2.7448382899999624</v>
      </c>
      <c r="L499" s="7">
        <f>6*L475-5/2*L481-POWER($C$465,4)*L484*$G$487*$G$487</f>
        <v>4.1314177830724113</v>
      </c>
      <c r="M499" s="7">
        <f>-4*L475-2*L478+4/3*L481</f>
        <v>-2.763735850787163</v>
      </c>
      <c r="N499" s="7">
        <f>L475+L478-L481/12</f>
        <v>0.6933022354841234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</row>
    <row r="500" spans="2:71" x14ac:dyDescent="0.25">
      <c r="B500" s="2" t="s">
        <v>47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f>M475-M478-M481/12</f>
        <v>0.68856565513610835</v>
      </c>
      <c r="L500" s="7">
        <f>-4*M475+2*M478+4/3*M481</f>
        <v>-2.7637357116699217</v>
      </c>
      <c r="M500" s="7">
        <f>6*M475-5/2*M481-POWER($C$465,4)*M484*$G$487*$G$487</f>
        <v>4.1598369289885131</v>
      </c>
      <c r="N500" s="7">
        <f>-4*M475-2*M478+4/3*M481</f>
        <v>-2.7827306823730469</v>
      </c>
      <c r="O500" s="7">
        <f>M475+M478-M481/12</f>
        <v>0.69806314048767093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0</v>
      </c>
      <c r="AS500" s="7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</row>
    <row r="501" spans="2:71" x14ac:dyDescent="0.25">
      <c r="B501" s="2" t="s">
        <v>65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f>N475-N478-N481/12</f>
        <v>0.6933021658658981</v>
      </c>
      <c r="M501" s="7">
        <f>-4*N475+2*N478+4/3*N481</f>
        <v>-2.7827305430173874</v>
      </c>
      <c r="N501" s="7">
        <f>6*N475-5/2*N481-POWER($C$465,4)*N484*$G$487*$G$487</f>
        <v>4.1884024399710338</v>
      </c>
      <c r="O501" s="7">
        <f>-4*N475-2*N478+4/3*N481</f>
        <v>-2.8018232578039166</v>
      </c>
      <c r="P501" s="7">
        <f>N475+N478-N481/12</f>
        <v>0.70284852325916292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0</v>
      </c>
      <c r="AS501" s="7">
        <v>0</v>
      </c>
      <c r="AT501" s="7">
        <v>0</v>
      </c>
      <c r="AU501" s="7">
        <v>0</v>
      </c>
      <c r="AV501" s="7">
        <v>0</v>
      </c>
      <c r="AW501" s="7">
        <v>0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  <c r="BC501" s="7">
        <v>0</v>
      </c>
      <c r="BD501" s="7">
        <v>0</v>
      </c>
      <c r="BE501" s="7">
        <v>0</v>
      </c>
      <c r="BF501" s="7">
        <v>0</v>
      </c>
      <c r="BG501" s="7">
        <v>0</v>
      </c>
      <c r="BH501" s="7">
        <v>0</v>
      </c>
      <c r="BI501" s="7">
        <v>0</v>
      </c>
      <c r="BJ501" s="7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</row>
    <row r="502" spans="2:71" x14ac:dyDescent="0.25">
      <c r="B502" s="2" t="s">
        <v>67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f>O475-O478-O481/12</f>
        <v>0.69806307075023655</v>
      </c>
      <c r="N502" s="7">
        <f>-4*O475+2*O478+4/3*O481</f>
        <v>-2.801823118209839</v>
      </c>
      <c r="O502" s="7">
        <f>6*O475-5/2*O481-POWER($C$465,4)*O484*$G$487*$G$487</f>
        <v>4.2171148177003461</v>
      </c>
      <c r="P502" s="7">
        <f>-4*O475-2*O478+4/3*O481</f>
        <v>-2.8210139118194579</v>
      </c>
      <c r="Q502" s="7">
        <f>O475+O478-O481/12</f>
        <v>0.70765846755504602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0</v>
      </c>
      <c r="AS502" s="7">
        <v>0</v>
      </c>
      <c r="AT502" s="7">
        <v>0</v>
      </c>
      <c r="AU502" s="7">
        <v>0</v>
      </c>
      <c r="AV502" s="7">
        <v>0</v>
      </c>
      <c r="AW502" s="7">
        <v>0</v>
      </c>
      <c r="AX502" s="7">
        <v>0</v>
      </c>
      <c r="AY502" s="7">
        <v>0</v>
      </c>
      <c r="AZ502" s="7">
        <v>0</v>
      </c>
      <c r="BA502" s="7">
        <v>0</v>
      </c>
      <c r="BB502" s="7">
        <v>0</v>
      </c>
      <c r="BC502" s="7">
        <v>0</v>
      </c>
      <c r="BD502" s="7">
        <v>0</v>
      </c>
      <c r="BE502" s="7">
        <v>0</v>
      </c>
      <c r="BF502" s="7">
        <v>0</v>
      </c>
      <c r="BG502" s="7">
        <v>0</v>
      </c>
      <c r="BH502" s="7">
        <v>0</v>
      </c>
      <c r="BI502" s="7">
        <v>0</v>
      </c>
      <c r="BJ502" s="7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</row>
    <row r="503" spans="2:71" x14ac:dyDescent="0.25">
      <c r="B503" s="2" t="s">
        <v>69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f>P475-P478-P481/12</f>
        <v>0.70284845340251934</v>
      </c>
      <c r="O503" s="7">
        <f>-4*P475+2*P478+4/3*P481</f>
        <v>-2.8210137719869621</v>
      </c>
      <c r="P503" s="7">
        <f>6*P475-5/2*P481-POWER($C$465,4)*P484*$G$487*$G$487</f>
        <v>4.2459745647151301</v>
      </c>
      <c r="Q503" s="7">
        <f>-4*P475-2*P478+4/3*P481</f>
        <v>-2.8403029797315602</v>
      </c>
      <c r="R503" s="7">
        <f>P475+P478-P481/12</f>
        <v>0.7124930572748186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>
        <v>0</v>
      </c>
      <c r="AU503" s="7">
        <v>0</v>
      </c>
      <c r="AV503" s="7">
        <v>0</v>
      </c>
      <c r="AW503" s="7">
        <v>0</v>
      </c>
      <c r="AX503" s="7">
        <v>0</v>
      </c>
      <c r="AY503" s="7">
        <v>0</v>
      </c>
      <c r="AZ503" s="7">
        <v>0</v>
      </c>
      <c r="BA503" s="7">
        <v>0</v>
      </c>
      <c r="BB503" s="7">
        <v>0</v>
      </c>
      <c r="BC503" s="7">
        <v>0</v>
      </c>
      <c r="BD503" s="7">
        <v>0</v>
      </c>
      <c r="BE503" s="7">
        <v>0</v>
      </c>
      <c r="BF503" s="7">
        <v>0</v>
      </c>
      <c r="BG503" s="7">
        <v>0</v>
      </c>
      <c r="BH503" s="7">
        <v>0</v>
      </c>
      <c r="BI503" s="7">
        <v>0</v>
      </c>
      <c r="BJ503" s="7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</row>
    <row r="504" spans="2:71" x14ac:dyDescent="0.25">
      <c r="B504" s="2" t="s">
        <v>71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f>Q475-Q478-Q481/12</f>
        <v>0.70765839757919324</v>
      </c>
      <c r="P504" s="7">
        <f>-4*Q475+2*Q478+4/3*Q481</f>
        <v>-2.8403028396606453</v>
      </c>
      <c r="Q504" s="7">
        <f>6*Q475-5/2*Q481-POWER($C$465,4)*Q484*$G$487*$G$487</f>
        <v>4.2749821844123757</v>
      </c>
      <c r="R504" s="7">
        <f>-4*Q475-2*Q478+4/3*Q481</f>
        <v>-2.8596907974243173</v>
      </c>
      <c r="S504" s="7">
        <f>Q475+Q478-Q481/12</f>
        <v>0.71735237646102923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7">
        <v>0</v>
      </c>
      <c r="AS504" s="7">
        <v>0</v>
      </c>
      <c r="AT504" s="7">
        <v>0</v>
      </c>
      <c r="AU504" s="7">
        <v>0</v>
      </c>
      <c r="AV504" s="7">
        <v>0</v>
      </c>
      <c r="AW504" s="7">
        <v>0</v>
      </c>
      <c r="AX504" s="7">
        <v>0</v>
      </c>
      <c r="AY504" s="7">
        <v>0</v>
      </c>
      <c r="AZ504" s="7">
        <v>0</v>
      </c>
      <c r="BA504" s="7">
        <v>0</v>
      </c>
      <c r="BB504" s="7">
        <v>0</v>
      </c>
      <c r="BC504" s="7">
        <v>0</v>
      </c>
      <c r="BD504" s="7">
        <v>0</v>
      </c>
      <c r="BE504" s="7">
        <v>0</v>
      </c>
      <c r="BF504" s="7">
        <v>0</v>
      </c>
      <c r="BG504" s="7">
        <v>0</v>
      </c>
      <c r="BH504" s="7">
        <v>0</v>
      </c>
      <c r="BI504" s="7">
        <v>0</v>
      </c>
      <c r="BJ504" s="7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</row>
    <row r="505" spans="2:71" x14ac:dyDescent="0.25">
      <c r="B505" s="2" t="s">
        <v>81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f>R475-R478-R481/12</f>
        <v>0.71249298717975618</v>
      </c>
      <c r="Q505" s="7">
        <f>-4*R475+2*R478+4/3*R481</f>
        <v>-2.8596906571149825</v>
      </c>
      <c r="R505" s="7">
        <f>6*R475-5/2*R481-POWER($C$465,4)*R484*$G$487*$G$487</f>
        <v>4.3041381810473744</v>
      </c>
      <c r="S505" s="7">
        <f>-4*R475-2*R478+4/3*R481</f>
        <v>-2.8791777013540267</v>
      </c>
      <c r="T505" s="7">
        <f>R475+R478-R481/12</f>
        <v>0.7222365092992783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7">
        <v>0</v>
      </c>
      <c r="AS505" s="7">
        <v>0</v>
      </c>
      <c r="AT505" s="7">
        <v>0</v>
      </c>
      <c r="AU505" s="7">
        <v>0</v>
      </c>
      <c r="AV505" s="7">
        <v>0</v>
      </c>
      <c r="AW505" s="7">
        <v>0</v>
      </c>
      <c r="AX505" s="7">
        <v>0</v>
      </c>
      <c r="AY505" s="7">
        <v>0</v>
      </c>
      <c r="AZ505" s="7">
        <v>0</v>
      </c>
      <c r="BA505" s="7">
        <v>0</v>
      </c>
      <c r="BB505" s="7">
        <v>0</v>
      </c>
      <c r="BC505" s="7">
        <v>0</v>
      </c>
      <c r="BD505" s="7">
        <v>0</v>
      </c>
      <c r="BE505" s="7">
        <v>0</v>
      </c>
      <c r="BF505" s="7">
        <v>0</v>
      </c>
      <c r="BG505" s="7">
        <v>0</v>
      </c>
      <c r="BH505" s="7">
        <v>0</v>
      </c>
      <c r="BI505" s="7">
        <v>0</v>
      </c>
      <c r="BJ505" s="7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</row>
    <row r="506" spans="2:71" x14ac:dyDescent="0.25">
      <c r="B506" s="2" t="s">
        <v>83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f>S475-S478-S481/12</f>
        <v>0.7173523062467575</v>
      </c>
      <c r="R506" s="7">
        <f>-4*S475+2*S478+4/3*S481</f>
        <v>-2.8791775608062742</v>
      </c>
      <c r="S506" s="7">
        <f>6*S475-5/2*S481-POWER($C$465,4)*S484*$G$487*$G$487</f>
        <v>4.3334430597337317</v>
      </c>
      <c r="T506" s="7">
        <f>-4*S475-2*S478+4/3*S481</f>
        <v>-2.8987640285491945</v>
      </c>
      <c r="U506" s="7">
        <f>S475+S478-S481/12</f>
        <v>0.72714554011821741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7">
        <v>0</v>
      </c>
      <c r="AS506" s="7">
        <v>0</v>
      </c>
      <c r="AT506" s="7">
        <v>0</v>
      </c>
      <c r="AU506" s="7">
        <v>0</v>
      </c>
      <c r="AV506" s="7">
        <v>0</v>
      </c>
      <c r="AW506" s="7">
        <v>0</v>
      </c>
      <c r="AX506" s="7">
        <v>0</v>
      </c>
      <c r="AY506" s="7">
        <v>0</v>
      </c>
      <c r="AZ506" s="7">
        <v>0</v>
      </c>
      <c r="BA506" s="7">
        <v>0</v>
      </c>
      <c r="BB506" s="7">
        <v>0</v>
      </c>
      <c r="BC506" s="7">
        <v>0</v>
      </c>
      <c r="BD506" s="7">
        <v>0</v>
      </c>
      <c r="BE506" s="7">
        <v>0</v>
      </c>
      <c r="BF506" s="7">
        <v>0</v>
      </c>
      <c r="BG506" s="7">
        <v>0</v>
      </c>
      <c r="BH506" s="7">
        <v>0</v>
      </c>
      <c r="BI506" s="7">
        <v>0</v>
      </c>
      <c r="BJ506" s="7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</row>
    <row r="507" spans="2:71" x14ac:dyDescent="0.25">
      <c r="B507" s="2" t="s">
        <v>85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f>T475-T478-T481/12</f>
        <v>0.72223643896579748</v>
      </c>
      <c r="S507" s="7">
        <f>-4*T475+2*T478+4/3*T481</f>
        <v>-2.8987638877630233</v>
      </c>
      <c r="T507" s="7">
        <f>6*T475-5/2*T481-POWER($C$465,4)*T484*$G$487*$G$487</f>
        <v>4.3628973264433544</v>
      </c>
      <c r="U507" s="7">
        <f>-4*T475-2*T478+4/3*T481</f>
        <v>-2.918450116610527</v>
      </c>
      <c r="V507" s="7">
        <f>T475+T478-T481/12</f>
        <v>0.73207955338954933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7">
        <v>0</v>
      </c>
      <c r="AS507" s="7">
        <v>0</v>
      </c>
      <c r="AT507" s="7">
        <v>0</v>
      </c>
      <c r="AU507" s="7">
        <v>0</v>
      </c>
      <c r="AV507" s="7">
        <v>0</v>
      </c>
      <c r="AW507" s="7">
        <v>0</v>
      </c>
      <c r="AX507" s="7">
        <v>0</v>
      </c>
      <c r="AY507" s="7">
        <v>0</v>
      </c>
      <c r="AZ507" s="7">
        <v>0</v>
      </c>
      <c r="BA507" s="7">
        <v>0</v>
      </c>
      <c r="BB507" s="7">
        <v>0</v>
      </c>
      <c r="BC507" s="7">
        <v>0</v>
      </c>
      <c r="BD507" s="7">
        <v>0</v>
      </c>
      <c r="BE507" s="7">
        <v>0</v>
      </c>
      <c r="BF507" s="7">
        <v>0</v>
      </c>
      <c r="BG507" s="7">
        <v>0</v>
      </c>
      <c r="BH507" s="7">
        <v>0</v>
      </c>
      <c r="BI507" s="7">
        <v>0</v>
      </c>
      <c r="BJ507" s="7">
        <v>0</v>
      </c>
      <c r="BK507" s="7">
        <v>0</v>
      </c>
      <c r="BL507" s="7">
        <v>0</v>
      </c>
      <c r="BM507" s="7">
        <v>0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</row>
    <row r="508" spans="2:71" x14ac:dyDescent="0.25">
      <c r="B508" s="2" t="s">
        <v>87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f>U475-U478-U481/12</f>
        <v>0.72714546966552751</v>
      </c>
      <c r="T508" s="7">
        <f>-4*U475+2*U478+4/3*U481</f>
        <v>-2.9184499755859381</v>
      </c>
      <c r="U508" s="7">
        <f>6*U475-5/2*U481-POWER($C$465,4)*U484*$G$487*$G$487</f>
        <v>4.3925014880064577</v>
      </c>
      <c r="V508" s="7">
        <f>-4*U475-2*U478+4/3*U481</f>
        <v>-2.938236303710938</v>
      </c>
      <c r="W508" s="7">
        <f>U475+U478-U481/12</f>
        <v>0.73703863372802747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7">
        <v>0</v>
      </c>
      <c r="AS508" s="7">
        <v>0</v>
      </c>
      <c r="AT508" s="7">
        <v>0</v>
      </c>
      <c r="AU508" s="7">
        <v>0</v>
      </c>
      <c r="AV508" s="7">
        <v>0</v>
      </c>
      <c r="AW508" s="7">
        <v>0</v>
      </c>
      <c r="AX508" s="7">
        <v>0</v>
      </c>
      <c r="AY508" s="7">
        <v>0</v>
      </c>
      <c r="AZ508" s="7">
        <v>0</v>
      </c>
      <c r="BA508" s="7">
        <v>0</v>
      </c>
      <c r="BB508" s="7">
        <v>0</v>
      </c>
      <c r="BC508" s="7">
        <v>0</v>
      </c>
      <c r="BD508" s="7">
        <v>0</v>
      </c>
      <c r="BE508" s="7">
        <v>0</v>
      </c>
      <c r="BF508" s="7">
        <v>0</v>
      </c>
      <c r="BG508" s="7">
        <v>0</v>
      </c>
      <c r="BH508" s="7">
        <v>0</v>
      </c>
      <c r="BI508" s="7">
        <v>0</v>
      </c>
      <c r="BJ508" s="7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</row>
    <row r="509" spans="2:71" x14ac:dyDescent="0.25">
      <c r="B509" s="2" t="s">
        <v>113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f>V475-V478-V481/12</f>
        <v>0.73207948281765023</v>
      </c>
      <c r="U509" s="7">
        <f>-4*V475+2*V478+4/3*V481</f>
        <v>-2.9382361624479305</v>
      </c>
      <c r="V509" s="7">
        <f>6*V475-5/2*V481-POWER($C$465,4)*V484*$G$487*$G$487</f>
        <v>4.4222560521115666</v>
      </c>
      <c r="W509" s="7">
        <f>-4*V475-2*V478+4/3*V481</f>
        <v>-2.9581229285955439</v>
      </c>
      <c r="X509" s="7">
        <f>V475+V478-V481/12</f>
        <v>0.74202286589145694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7">
        <v>0</v>
      </c>
      <c r="AS509" s="7">
        <v>0</v>
      </c>
      <c r="AT509" s="7">
        <v>0</v>
      </c>
      <c r="AU509" s="7">
        <v>0</v>
      </c>
      <c r="AV509" s="7">
        <v>0</v>
      </c>
      <c r="AW509" s="7">
        <v>0</v>
      </c>
      <c r="AX509" s="7">
        <v>0</v>
      </c>
      <c r="AY509" s="7">
        <v>0</v>
      </c>
      <c r="AZ509" s="7">
        <v>0</v>
      </c>
      <c r="BA509" s="7">
        <v>0</v>
      </c>
      <c r="BB509" s="7">
        <v>0</v>
      </c>
      <c r="BC509" s="7">
        <v>0</v>
      </c>
      <c r="BD509" s="7">
        <v>0</v>
      </c>
      <c r="BE509" s="7">
        <v>0</v>
      </c>
      <c r="BF509" s="7">
        <v>0</v>
      </c>
      <c r="BG509" s="7">
        <v>0</v>
      </c>
      <c r="BH509" s="7">
        <v>0</v>
      </c>
      <c r="BI509" s="7">
        <v>0</v>
      </c>
      <c r="BJ509" s="7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</row>
    <row r="510" spans="2:71" x14ac:dyDescent="0.25">
      <c r="B510" s="2" t="s">
        <v>114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f>W475-W478-W481/12</f>
        <v>0.7370385630369185</v>
      </c>
      <c r="V510" s="7">
        <f>-4*W475+2*W478+4/3*W481</f>
        <v>-2.9581227870941156</v>
      </c>
      <c r="W510" s="7">
        <f>6*W475-5/2*W481-POWER($C$465,4)*W484*$G$487*$G$487</f>
        <v>4.4521615273055026</v>
      </c>
      <c r="X510" s="7">
        <f>-4*W475-2*W478+4/3*W481</f>
        <v>-2.9781103305816643</v>
      </c>
      <c r="Y510" s="7">
        <f>W475+W478-W481/12</f>
        <v>0.74703233478069286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0</v>
      </c>
      <c r="AS510" s="7">
        <v>0</v>
      </c>
      <c r="AT510" s="7">
        <v>0</v>
      </c>
      <c r="AU510" s="7">
        <v>0</v>
      </c>
      <c r="AV510" s="7">
        <v>0</v>
      </c>
      <c r="AW510" s="7">
        <v>0</v>
      </c>
      <c r="AX510" s="7">
        <v>0</v>
      </c>
      <c r="AY510" s="7">
        <v>0</v>
      </c>
      <c r="AZ510" s="7">
        <v>0</v>
      </c>
      <c r="BA510" s="7">
        <v>0</v>
      </c>
      <c r="BB510" s="7">
        <v>0</v>
      </c>
      <c r="BC510" s="7">
        <v>0</v>
      </c>
      <c r="BD510" s="7">
        <v>0</v>
      </c>
      <c r="BE510" s="7">
        <v>0</v>
      </c>
      <c r="BF510" s="7">
        <v>0</v>
      </c>
      <c r="BG510" s="7">
        <v>0</v>
      </c>
      <c r="BH510" s="7">
        <v>0</v>
      </c>
      <c r="BI510" s="7">
        <v>0</v>
      </c>
      <c r="BJ510" s="7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</row>
    <row r="511" spans="2:71" x14ac:dyDescent="0.25">
      <c r="B511" s="2" t="s">
        <v>115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f>X475-X478-X481/12</f>
        <v>0.74202279508113866</v>
      </c>
      <c r="W511" s="7">
        <f>-4*X475+2*X478+4/3*X481</f>
        <v>-2.97811018884182</v>
      </c>
      <c r="X511" s="7">
        <f>6*X475-5/2*X481-POWER($C$465,4)*X484*$G$487*$G$487</f>
        <v>4.4822184229934114</v>
      </c>
      <c r="Y511" s="7">
        <f>-4*X475-2*X478+4/3*X481</f>
        <v>-2.9981988495588303</v>
      </c>
      <c r="Z511" s="7">
        <f>X475+X478-X481/12</f>
        <v>0.75206712543964382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7">
        <v>0</v>
      </c>
      <c r="AS511" s="7">
        <v>0</v>
      </c>
      <c r="AT511" s="7">
        <v>0</v>
      </c>
      <c r="AU511" s="7">
        <v>0</v>
      </c>
      <c r="AV511" s="7">
        <v>0</v>
      </c>
      <c r="AW511" s="7">
        <v>0</v>
      </c>
      <c r="AX511" s="7">
        <v>0</v>
      </c>
      <c r="AY511" s="7">
        <v>0</v>
      </c>
      <c r="AZ511" s="7">
        <v>0</v>
      </c>
      <c r="BA511" s="7">
        <v>0</v>
      </c>
      <c r="BB511" s="7">
        <v>0</v>
      </c>
      <c r="BC511" s="7">
        <v>0</v>
      </c>
      <c r="BD511" s="7">
        <v>0</v>
      </c>
      <c r="BE511" s="7">
        <v>0</v>
      </c>
      <c r="BF511" s="7">
        <v>0</v>
      </c>
      <c r="BG511" s="7">
        <v>0</v>
      </c>
      <c r="BH511" s="7">
        <v>0</v>
      </c>
      <c r="BI511" s="7">
        <v>0</v>
      </c>
      <c r="BJ511" s="7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</row>
    <row r="512" spans="2:71" x14ac:dyDescent="0.25">
      <c r="B512" s="2" t="s">
        <v>116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f>Y475-Y478-Y481/12</f>
        <v>0.74703226385116583</v>
      </c>
      <c r="X512" s="7">
        <f>-4*Y475+2*Y478+4/3*Y481</f>
        <v>-2.9981987075805669</v>
      </c>
      <c r="Y512" s="7">
        <f>6*Y475-5/2*Y481-POWER($C$465,4)*Y484*$G$487*$G$487</f>
        <v>4.5124272494387316</v>
      </c>
      <c r="Z512" s="7">
        <f>-4*Y475-2*Y478+4/3*Y481</f>
        <v>-3.0183888259887697</v>
      </c>
      <c r="AA512" s="7">
        <f>Y475+Y478-Y481/12</f>
        <v>0.75712732305526742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0</v>
      </c>
      <c r="AS512" s="7">
        <v>0</v>
      </c>
      <c r="AT512" s="7">
        <v>0</v>
      </c>
      <c r="AU512" s="7">
        <v>0</v>
      </c>
      <c r="AV512" s="7">
        <v>0</v>
      </c>
      <c r="AW512" s="7">
        <v>0</v>
      </c>
      <c r="AX512" s="7">
        <v>0</v>
      </c>
      <c r="AY512" s="7">
        <v>0</v>
      </c>
      <c r="AZ512" s="7">
        <v>0</v>
      </c>
      <c r="BA512" s="7">
        <v>0</v>
      </c>
      <c r="BB512" s="7">
        <v>0</v>
      </c>
      <c r="BC512" s="7">
        <v>0</v>
      </c>
      <c r="BD512" s="7">
        <v>0</v>
      </c>
      <c r="BE512" s="7">
        <v>0</v>
      </c>
      <c r="BF512" s="7">
        <v>0</v>
      </c>
      <c r="BG512" s="7">
        <v>0</v>
      </c>
      <c r="BH512" s="7">
        <v>0</v>
      </c>
      <c r="BI512" s="7">
        <v>0</v>
      </c>
      <c r="BJ512" s="7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</row>
    <row r="513" spans="2:71" x14ac:dyDescent="0.25">
      <c r="B513" s="2" t="s">
        <v>117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f>Z475-Z478-Z481/12</f>
        <v>0.75206705439090726</v>
      </c>
      <c r="Y513" s="7">
        <f>-4*Z475+2*Z478+4/3*Z481</f>
        <v>-3.0183886837720872</v>
      </c>
      <c r="Z513" s="7">
        <f>6*Z475-5/2*Z481-POWER($C$465,4)*Z484*$G$487*$G$487</f>
        <v>4.5427885177632135</v>
      </c>
      <c r="AA513" s="7">
        <f>-4*Z475-2*Z478+4/3*Z481</f>
        <v>-3.0386806009054186</v>
      </c>
      <c r="AB513" s="7">
        <f>Z475+Z478-Z481/12</f>
        <v>0.76221301295757293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>
        <v>0</v>
      </c>
      <c r="AS513" s="7">
        <v>0</v>
      </c>
      <c r="AT513" s="7">
        <v>0</v>
      </c>
      <c r="AU513" s="7">
        <v>0</v>
      </c>
      <c r="AV513" s="7">
        <v>0</v>
      </c>
      <c r="AW513" s="7">
        <v>0</v>
      </c>
      <c r="AX513" s="7">
        <v>0</v>
      </c>
      <c r="AY513" s="7">
        <v>0</v>
      </c>
      <c r="AZ513" s="7">
        <v>0</v>
      </c>
      <c r="BA513" s="7">
        <v>0</v>
      </c>
      <c r="BB513" s="7">
        <v>0</v>
      </c>
      <c r="BC513" s="7">
        <v>0</v>
      </c>
      <c r="BD513" s="7">
        <v>0</v>
      </c>
      <c r="BE513" s="7">
        <v>0</v>
      </c>
      <c r="BF513" s="7">
        <v>0</v>
      </c>
      <c r="BG513" s="7">
        <v>0</v>
      </c>
      <c r="BH513" s="7">
        <v>0</v>
      </c>
      <c r="BI513" s="7">
        <v>0</v>
      </c>
      <c r="BJ513" s="7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</row>
    <row r="514" spans="2:71" x14ac:dyDescent="0.25">
      <c r="B514" s="2" t="s">
        <v>118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f>AA475-AA478-AA481/12</f>
        <v>0.75712725188732133</v>
      </c>
      <c r="Z514" s="7">
        <f>-4*AA475+2*AA478+4/3*AA481</f>
        <v>-3.0386804584503166</v>
      </c>
      <c r="AA514" s="7">
        <f>6*AA475-5/2*AA481-POWER($C$465,4)*AA484*$G$487*$G$487</f>
        <v>4.5733027399469108</v>
      </c>
      <c r="AB514" s="7">
        <f>-4*AA475-2*AA478+4/3*AA481</f>
        <v>-3.0590745159149164</v>
      </c>
      <c r="AC514" s="7">
        <f>AA475+AA478-AA481/12</f>
        <v>0.76732428061962121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7">
        <v>0</v>
      </c>
      <c r="AZ514" s="7">
        <v>0</v>
      </c>
      <c r="BA514" s="7">
        <v>0</v>
      </c>
      <c r="BB514" s="7">
        <v>0</v>
      </c>
      <c r="BC514" s="7">
        <v>0</v>
      </c>
      <c r="BD514" s="7">
        <v>0</v>
      </c>
      <c r="BE514" s="7">
        <v>0</v>
      </c>
      <c r="BF514" s="7">
        <v>0</v>
      </c>
      <c r="BG514" s="7">
        <v>0</v>
      </c>
      <c r="BH514" s="7">
        <v>0</v>
      </c>
      <c r="BI514" s="7">
        <v>0</v>
      </c>
      <c r="BJ514" s="7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</row>
    <row r="515" spans="2:71" x14ac:dyDescent="0.25">
      <c r="B515" s="2" t="s">
        <v>119</v>
      </c>
      <c r="C515" s="7">
        <v>0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f>AB475-AB478-AB481/12</f>
        <v>0.76221294167041764</v>
      </c>
      <c r="AA515" s="7">
        <f>-4*AB475+2*AB478+4/3*AB481</f>
        <v>-3.0590743732213967</v>
      </c>
      <c r="AB515" s="7">
        <f>6*AB475-5/2*AB481-POWER($C$465,4)*AB484*$G$487*$G$487</f>
        <v>4.6039704288281929</v>
      </c>
      <c r="AC515" s="7">
        <f>-4*AB475-2*AB478+4/3*AB481</f>
        <v>-3.0795709131956093</v>
      </c>
      <c r="AD515" s="7">
        <f>AB475+AB478-AB481/12</f>
        <v>0.77246121165752391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0</v>
      </c>
      <c r="AS515" s="7">
        <v>0</v>
      </c>
      <c r="AT515" s="7">
        <v>0</v>
      </c>
      <c r="AU515" s="7">
        <v>0</v>
      </c>
      <c r="AV515" s="7">
        <v>0</v>
      </c>
      <c r="AW515" s="7">
        <v>0</v>
      </c>
      <c r="AX515" s="7">
        <v>0</v>
      </c>
      <c r="AY515" s="7">
        <v>0</v>
      </c>
      <c r="AZ515" s="7">
        <v>0</v>
      </c>
      <c r="BA515" s="7">
        <v>0</v>
      </c>
      <c r="BB515" s="7">
        <v>0</v>
      </c>
      <c r="BC515" s="7">
        <v>0</v>
      </c>
      <c r="BD515" s="7">
        <v>0</v>
      </c>
      <c r="BE515" s="7">
        <v>0</v>
      </c>
      <c r="BF515" s="7">
        <v>0</v>
      </c>
      <c r="BG515" s="7">
        <v>0</v>
      </c>
      <c r="BH515" s="7">
        <v>0</v>
      </c>
      <c r="BI515" s="7">
        <v>0</v>
      </c>
      <c r="BJ515" s="7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</row>
    <row r="516" spans="2:71" x14ac:dyDescent="0.25">
      <c r="B516" s="2" t="s">
        <v>120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f>AC475-AC478-AC481/12</f>
        <v>0.76732420921325684</v>
      </c>
      <c r="AB516" s="7">
        <f>-4*AC475+2*AC478+4/3*AC481</f>
        <v>-3.0795707702636719</v>
      </c>
      <c r="AC516" s="7">
        <f>6*AC475-5/2*AC481-POWER($C$465,4)*AC484*$G$487*$G$487</f>
        <v>4.6347920981037269</v>
      </c>
      <c r="AD516" s="7">
        <f>-4*AC475-2*AC478+4/3*AC481</f>
        <v>-3.1001701354980469</v>
      </c>
      <c r="AE516" s="7">
        <f>AC475+AC478-AC481/12</f>
        <v>0.77762389183044434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0</v>
      </c>
      <c r="AS516" s="7">
        <v>0</v>
      </c>
      <c r="AT516" s="7">
        <v>0</v>
      </c>
      <c r="AU516" s="7">
        <v>0</v>
      </c>
      <c r="AV516" s="7">
        <v>0</v>
      </c>
      <c r="AW516" s="7">
        <v>0</v>
      </c>
      <c r="AX516" s="7">
        <v>0</v>
      </c>
      <c r="AY516" s="7">
        <v>0</v>
      </c>
      <c r="AZ516" s="7">
        <v>0</v>
      </c>
      <c r="BA516" s="7">
        <v>0</v>
      </c>
      <c r="BB516" s="7">
        <v>0</v>
      </c>
      <c r="BC516" s="7">
        <v>0</v>
      </c>
      <c r="BD516" s="7">
        <v>0</v>
      </c>
      <c r="BE516" s="7">
        <v>0</v>
      </c>
      <c r="BF516" s="7">
        <v>0</v>
      </c>
      <c r="BG516" s="7">
        <v>0</v>
      </c>
      <c r="BH516" s="7">
        <v>0</v>
      </c>
      <c r="BI516" s="7">
        <v>0</v>
      </c>
      <c r="BJ516" s="7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</row>
    <row r="517" spans="2:71" x14ac:dyDescent="0.25">
      <c r="B517" s="2" t="s">
        <v>132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f>AD475-AD478-AD481/12</f>
        <v>0.77246114013195044</v>
      </c>
      <c r="AC517" s="7">
        <f>-4*AD475+2*AD478+4/3*AD481</f>
        <v>-3.1001699923276909</v>
      </c>
      <c r="AD517" s="7">
        <f>6*AD475-5/2*AD481-POWER($C$465,4)*AD484*$G$487*$G$487</f>
        <v>4.6657682623284913</v>
      </c>
      <c r="AE517" s="7">
        <f>-4*AD475-2*AD478+4/3*AD481</f>
        <v>-3.1208725261449817</v>
      </c>
      <c r="AF517" s="7">
        <f>AD475+AD478-AD481/12</f>
        <v>0.78281240704059607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7">
        <v>0</v>
      </c>
      <c r="AS517" s="7">
        <v>0</v>
      </c>
      <c r="AT517" s="7">
        <v>0</v>
      </c>
      <c r="AU517" s="7">
        <v>0</v>
      </c>
      <c r="AV517" s="7">
        <v>0</v>
      </c>
      <c r="AW517" s="7">
        <v>0</v>
      </c>
      <c r="AX517" s="7">
        <v>0</v>
      </c>
      <c r="AY517" s="7">
        <v>0</v>
      </c>
      <c r="AZ517" s="7">
        <v>0</v>
      </c>
      <c r="BA517" s="7">
        <v>0</v>
      </c>
      <c r="BB517" s="7">
        <v>0</v>
      </c>
      <c r="BC517" s="7">
        <v>0</v>
      </c>
      <c r="BD517" s="7">
        <v>0</v>
      </c>
      <c r="BE517" s="7">
        <v>0</v>
      </c>
      <c r="BF517" s="7">
        <v>0</v>
      </c>
      <c r="BG517" s="7">
        <v>0</v>
      </c>
      <c r="BH517" s="7">
        <v>0</v>
      </c>
      <c r="BI517" s="7">
        <v>0</v>
      </c>
      <c r="BJ517" s="7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</row>
    <row r="518" spans="2:71" x14ac:dyDescent="0.25">
      <c r="B518" s="2" t="s">
        <v>133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f>AE475-AE478-AE481/12</f>
        <v>0.77762382018566156</v>
      </c>
      <c r="AD518" s="7">
        <f>-4*AE475+2*AE478+4/3*AE481</f>
        <v>-3.1208723827362066</v>
      </c>
      <c r="AE518" s="7">
        <f>6*AE475-5/2*AE481-POWER($C$465,4)*AE484*$G$487*$G$487</f>
        <v>4.6968994369157704</v>
      </c>
      <c r="AF518" s="7">
        <f>-4*AE475-2*AE478+4/3*AE481</f>
        <v>-3.1416784290313728</v>
      </c>
      <c r="AG518" s="7">
        <f>AE475+AE478-AE481/12</f>
        <v>0.78802684333324446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0</v>
      </c>
      <c r="AS518" s="7">
        <v>0</v>
      </c>
      <c r="AT518" s="7">
        <v>0</v>
      </c>
      <c r="AU518" s="7">
        <v>0</v>
      </c>
      <c r="AV518" s="7">
        <v>0</v>
      </c>
      <c r="AW518" s="7">
        <v>0</v>
      </c>
      <c r="AX518" s="7">
        <v>0</v>
      </c>
      <c r="AY518" s="7">
        <v>0</v>
      </c>
      <c r="AZ518" s="7">
        <v>0</v>
      </c>
      <c r="BA518" s="7">
        <v>0</v>
      </c>
      <c r="BB518" s="7">
        <v>0</v>
      </c>
      <c r="BC518" s="7">
        <v>0</v>
      </c>
      <c r="BD518" s="7">
        <v>0</v>
      </c>
      <c r="BE518" s="7">
        <v>0</v>
      </c>
      <c r="BF518" s="7">
        <v>0</v>
      </c>
      <c r="BG518" s="7">
        <v>0</v>
      </c>
      <c r="BH518" s="7">
        <v>0</v>
      </c>
      <c r="BI518" s="7">
        <v>0</v>
      </c>
      <c r="BJ518" s="7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</row>
    <row r="519" spans="2:71" x14ac:dyDescent="0.25">
      <c r="B519" s="2" t="s">
        <v>134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f>AF475-AF478-AF481/12</f>
        <v>0.78281233527660354</v>
      </c>
      <c r="AE519" s="7">
        <f>-4*AF475+2*AF478+4/3*AF481</f>
        <v>-3.1416782853841774</v>
      </c>
      <c r="AF519" s="7">
        <f>6*AF475-5/2*AF481-POWER($C$465,4)*AF484*$G$487*$G$487</f>
        <v>4.7281861381371506</v>
      </c>
      <c r="AG519" s="7">
        <f>-4*AF475-2*AF478+4/3*AF481</f>
        <v>-3.1625881886243814</v>
      </c>
      <c r="AH519" s="7">
        <f>AF475+AF478-AF481/12</f>
        <v>0.79326728689670556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7">
        <v>0</v>
      </c>
      <c r="AS519" s="7">
        <v>0</v>
      </c>
      <c r="AT519" s="7">
        <v>0</v>
      </c>
      <c r="AU519" s="7">
        <v>0</v>
      </c>
      <c r="AV519" s="7">
        <v>0</v>
      </c>
      <c r="AW519" s="7">
        <v>0</v>
      </c>
      <c r="AX519" s="7">
        <v>0</v>
      </c>
      <c r="AY519" s="7">
        <v>0</v>
      </c>
      <c r="AZ519" s="7">
        <v>0</v>
      </c>
      <c r="BA519" s="7">
        <v>0</v>
      </c>
      <c r="BB519" s="7">
        <v>0</v>
      </c>
      <c r="BC519" s="7">
        <v>0</v>
      </c>
      <c r="BD519" s="7">
        <v>0</v>
      </c>
      <c r="BE519" s="7">
        <v>0</v>
      </c>
      <c r="BF519" s="7">
        <v>0</v>
      </c>
      <c r="BG519" s="7">
        <v>0</v>
      </c>
      <c r="BH519" s="7">
        <v>0</v>
      </c>
      <c r="BI519" s="7">
        <v>0</v>
      </c>
      <c r="BJ519" s="7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</row>
    <row r="520" spans="2:71" x14ac:dyDescent="0.25">
      <c r="B520" s="2" t="s">
        <v>135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f>AG475-AG478-AG481/12</f>
        <v>0.78802677145004263</v>
      </c>
      <c r="AF520" s="7">
        <f>-4*AG475+2*AG478+4/3*AG481</f>
        <v>-3.1625880447387691</v>
      </c>
      <c r="AG520" s="7">
        <f>6*AG475-5/2*AG481-POWER($C$465,4)*AG484*$G$487*$G$487</f>
        <v>4.7596288831225388</v>
      </c>
      <c r="AH520" s="7">
        <f>-4*AG475-2*AG478+4/3*AG481</f>
        <v>-3.1836021499633786</v>
      </c>
      <c r="AI520" s="7">
        <f>AG475+AG478-AG481/12</f>
        <v>0.79853382406234741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0</v>
      </c>
      <c r="AS520" s="7">
        <v>0</v>
      </c>
      <c r="AT520" s="7">
        <v>0</v>
      </c>
      <c r="AU520" s="7">
        <v>0</v>
      </c>
      <c r="AV520" s="7">
        <v>0</v>
      </c>
      <c r="AW520" s="7">
        <v>0</v>
      </c>
      <c r="AX520" s="7">
        <v>0</v>
      </c>
      <c r="AY520" s="7">
        <v>0</v>
      </c>
      <c r="AZ520" s="7">
        <v>0</v>
      </c>
      <c r="BA520" s="7">
        <v>0</v>
      </c>
      <c r="BB520" s="7">
        <v>0</v>
      </c>
      <c r="BC520" s="7">
        <v>0</v>
      </c>
      <c r="BD520" s="7">
        <v>0</v>
      </c>
      <c r="BE520" s="7">
        <v>0</v>
      </c>
      <c r="BF520" s="7">
        <v>0</v>
      </c>
      <c r="BG520" s="7">
        <v>0</v>
      </c>
      <c r="BH520" s="7">
        <v>0</v>
      </c>
      <c r="BI520" s="7">
        <v>0</v>
      </c>
      <c r="BJ520" s="7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</row>
    <row r="521" spans="2:71" x14ac:dyDescent="0.25">
      <c r="B521" s="2" t="s">
        <v>136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f>AH475-AH478-AH481/12</f>
        <v>0.79326721489429475</v>
      </c>
      <c r="AG521" s="7">
        <f>-4*AH475+2*AH478+4/3*AH481</f>
        <v>-3.1836020058393477</v>
      </c>
      <c r="AH521" s="7">
        <f>6*AH475-5/2*AH481-POWER($C$465,4)*AH484*$G$487*$G$487</f>
        <v>4.7912281898601341</v>
      </c>
      <c r="AI521" s="7">
        <f>-4*AH475-2*AH478+4/3*AH481</f>
        <v>-3.2047206586599351</v>
      </c>
      <c r="AJ521" s="7">
        <f>AH475+AH478-AH481/12</f>
        <v>0.80382654130458842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7">
        <v>0</v>
      </c>
      <c r="AS521" s="7">
        <v>0</v>
      </c>
      <c r="AT521" s="7">
        <v>0</v>
      </c>
      <c r="AU521" s="7">
        <v>0</v>
      </c>
      <c r="AV521" s="7">
        <v>0</v>
      </c>
      <c r="AW521" s="7">
        <v>0</v>
      </c>
      <c r="AX521" s="7">
        <v>0</v>
      </c>
      <c r="AY521" s="7">
        <v>0</v>
      </c>
      <c r="AZ521" s="7">
        <v>0</v>
      </c>
      <c r="BA521" s="7">
        <v>0</v>
      </c>
      <c r="BB521" s="7">
        <v>0</v>
      </c>
      <c r="BC521" s="7">
        <v>0</v>
      </c>
      <c r="BD521" s="7">
        <v>0</v>
      </c>
      <c r="BE521" s="7">
        <v>0</v>
      </c>
      <c r="BF521" s="7">
        <v>0</v>
      </c>
      <c r="BG521" s="7">
        <v>0</v>
      </c>
      <c r="BH521" s="7">
        <v>0</v>
      </c>
      <c r="BI521" s="7">
        <v>0</v>
      </c>
      <c r="BJ521" s="7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</row>
    <row r="522" spans="2:71" x14ac:dyDescent="0.25">
      <c r="B522" s="2" t="s">
        <v>137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f>AI475-AI478-AI481/12</f>
        <v>0.79853375194072729</v>
      </c>
      <c r="AH522" s="7">
        <f>-4*AI475+2*AI478+4/3*AI481</f>
        <v>-3.2047205142974855</v>
      </c>
      <c r="AI522" s="7">
        <f>6*AI475-5/2*AI481-POWER($C$465,4)*AI484*$G$487*$G$487</f>
        <v>4.8229845771964497</v>
      </c>
      <c r="AJ522" s="7">
        <f>-4*AI475-2*AI478+4/3*AI481</f>
        <v>-3.2259440608978274</v>
      </c>
      <c r="AK522" s="7">
        <f>AI475+AI478-AI481/12</f>
        <v>0.80914552524089822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0</v>
      </c>
      <c r="AS522" s="7">
        <v>0</v>
      </c>
      <c r="AT522" s="7">
        <v>0</v>
      </c>
      <c r="AU522" s="7">
        <v>0</v>
      </c>
      <c r="AV522" s="7">
        <v>0</v>
      </c>
      <c r="AW522" s="7">
        <v>0</v>
      </c>
      <c r="AX522" s="7">
        <v>0</v>
      </c>
      <c r="AY522" s="7">
        <v>0</v>
      </c>
      <c r="AZ522" s="7">
        <v>0</v>
      </c>
      <c r="BA522" s="7">
        <v>0</v>
      </c>
      <c r="BB522" s="7">
        <v>0</v>
      </c>
      <c r="BC522" s="7">
        <v>0</v>
      </c>
      <c r="BD522" s="7">
        <v>0</v>
      </c>
      <c r="BE522" s="7">
        <v>0</v>
      </c>
      <c r="BF522" s="7">
        <v>0</v>
      </c>
      <c r="BG522" s="7">
        <v>0</v>
      </c>
      <c r="BH522" s="7">
        <v>0</v>
      </c>
      <c r="BI522" s="7">
        <v>0</v>
      </c>
      <c r="BJ522" s="7">
        <v>0</v>
      </c>
      <c r="BK522" s="7">
        <v>0</v>
      </c>
      <c r="BL522" s="7">
        <v>0</v>
      </c>
      <c r="BM522" s="7">
        <v>0</v>
      </c>
      <c r="BN522" s="7">
        <v>0</v>
      </c>
      <c r="BO522" s="7">
        <v>0</v>
      </c>
      <c r="BP522" s="7">
        <v>0</v>
      </c>
      <c r="BQ522" s="7">
        <v>0</v>
      </c>
      <c r="BR522" s="7">
        <v>0</v>
      </c>
      <c r="BS522" s="7">
        <v>0</v>
      </c>
    </row>
    <row r="523" spans="2:71" x14ac:dyDescent="0.25">
      <c r="B523" s="2" t="s">
        <v>138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f>AJ475-AJ478-AJ481/12</f>
        <v>0.80382646906375899</v>
      </c>
      <c r="AI523" s="7">
        <f>-4*AJ475+2*AJ478+4/3*AJ481</f>
        <v>-3.2259439162969596</v>
      </c>
      <c r="AJ523" s="7">
        <f>6*AJ475-5/2*AJ481-POWER($C$465,4)*AJ484*$G$487*$G$487</f>
        <v>4.8548985648363043</v>
      </c>
      <c r="AK523" s="7">
        <f>-4*AJ475-2*AJ478+4/3*AJ481</f>
        <v>-3.2472727034330373</v>
      </c>
      <c r="AL523" s="7">
        <f>AJ475+AJ478-AJ481/12</f>
        <v>0.81449086263179782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7">
        <v>0</v>
      </c>
      <c r="AS523" s="7">
        <v>0</v>
      </c>
      <c r="AT523" s="7">
        <v>0</v>
      </c>
      <c r="AU523" s="7">
        <v>0</v>
      </c>
      <c r="AV523" s="7">
        <v>0</v>
      </c>
      <c r="AW523" s="7">
        <v>0</v>
      </c>
      <c r="AX523" s="7">
        <v>0</v>
      </c>
      <c r="AY523" s="7">
        <v>0</v>
      </c>
      <c r="AZ523" s="7">
        <v>0</v>
      </c>
      <c r="BA523" s="7">
        <v>0</v>
      </c>
      <c r="BB523" s="7">
        <v>0</v>
      </c>
      <c r="BC523" s="7">
        <v>0</v>
      </c>
      <c r="BD523" s="7">
        <v>0</v>
      </c>
      <c r="BE523" s="7">
        <v>0</v>
      </c>
      <c r="BF523" s="7">
        <v>0</v>
      </c>
      <c r="BG523" s="7">
        <v>0</v>
      </c>
      <c r="BH523" s="7">
        <v>0</v>
      </c>
      <c r="BI523" s="7">
        <v>0</v>
      </c>
      <c r="BJ523" s="7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</row>
    <row r="524" spans="2:71" x14ac:dyDescent="0.25">
      <c r="B524" s="2" t="s">
        <v>139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f>AK475-AK478-AK481/12</f>
        <v>0.80914545288085937</v>
      </c>
      <c r="AJ524" s="7">
        <f>-4*AK475+2*AK478+4/3*AK481</f>
        <v>-3.2472725585937501</v>
      </c>
      <c r="AK524" s="7">
        <f>6*AK475-5/2*AK481-POWER($C$465,4)*AK484*$G$487*$G$487</f>
        <v>4.8869706733428231</v>
      </c>
      <c r="AL524" s="7">
        <f>-4*AK475-2*AK478+4/3*AK481</f>
        <v>-3.2687069335937502</v>
      </c>
      <c r="AM524" s="7">
        <f>AK475+AK478-AK481/12</f>
        <v>0.81986264038085943</v>
      </c>
      <c r="AN524" s="7">
        <v>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  <c r="AU524" s="7">
        <v>0</v>
      </c>
      <c r="AV524" s="7">
        <v>0</v>
      </c>
      <c r="AW524" s="7">
        <v>0</v>
      </c>
      <c r="AX524" s="7">
        <v>0</v>
      </c>
      <c r="AY524" s="7">
        <v>0</v>
      </c>
      <c r="AZ524" s="7">
        <v>0</v>
      </c>
      <c r="BA524" s="7">
        <v>0</v>
      </c>
      <c r="BB524" s="7">
        <v>0</v>
      </c>
      <c r="BC524" s="7">
        <v>0</v>
      </c>
      <c r="BD524" s="7">
        <v>0</v>
      </c>
      <c r="BE524" s="7">
        <v>0</v>
      </c>
      <c r="BF524" s="7">
        <v>0</v>
      </c>
      <c r="BG524" s="7">
        <v>0</v>
      </c>
      <c r="BH524" s="7">
        <v>0</v>
      </c>
      <c r="BI524" s="7">
        <v>0</v>
      </c>
      <c r="BJ524" s="7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</row>
    <row r="525" spans="2:71" x14ac:dyDescent="0.25">
      <c r="B525" s="2" t="s">
        <v>159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f>AL475-AL478-AL481/12</f>
        <v>0.81449079015254977</v>
      </c>
      <c r="AK525" s="7">
        <f>-4*AL475+2*AL478+4/3*AL481</f>
        <v>-3.2687067885160448</v>
      </c>
      <c r="AL525" s="7">
        <f>6*AL475-5/2*AL481-POWER($C$465,4)*AL484*$G$487*$G$487</f>
        <v>4.9192014241374391</v>
      </c>
      <c r="AM525" s="7">
        <f>-4*AL475-2*AL478+4/3*AL481</f>
        <v>-3.2902470992803576</v>
      </c>
      <c r="AN525" s="7">
        <f>AL475+AL478-AL481/12</f>
        <v>0.82526094553470619</v>
      </c>
      <c r="AO525" s="7">
        <v>0</v>
      </c>
      <c r="AP525" s="7">
        <v>0</v>
      </c>
      <c r="AQ525" s="7">
        <v>0</v>
      </c>
      <c r="AR525" s="7">
        <v>0</v>
      </c>
      <c r="AS525" s="7">
        <v>0</v>
      </c>
      <c r="AT525" s="7">
        <v>0</v>
      </c>
      <c r="AU525" s="7">
        <v>0</v>
      </c>
      <c r="AV525" s="7">
        <v>0</v>
      </c>
      <c r="AW525" s="7">
        <v>0</v>
      </c>
      <c r="AX525" s="7">
        <v>0</v>
      </c>
      <c r="AY525" s="7">
        <v>0</v>
      </c>
      <c r="AZ525" s="7">
        <v>0</v>
      </c>
      <c r="BA525" s="7">
        <v>0</v>
      </c>
      <c r="BB525" s="7">
        <v>0</v>
      </c>
      <c r="BC525" s="7">
        <v>0</v>
      </c>
      <c r="BD525" s="7">
        <v>0</v>
      </c>
      <c r="BE525" s="7">
        <v>0</v>
      </c>
      <c r="BF525" s="7">
        <v>0</v>
      </c>
      <c r="BG525" s="7">
        <v>0</v>
      </c>
      <c r="BH525" s="7">
        <v>0</v>
      </c>
      <c r="BI525" s="7">
        <v>0</v>
      </c>
      <c r="BJ525" s="7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</row>
    <row r="526" spans="2:71" x14ac:dyDescent="0.25">
      <c r="B526" s="2" t="s">
        <v>160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f>AM475-AM478-AM481/12</f>
        <v>0.81986256778240196</v>
      </c>
      <c r="AL526" s="7">
        <f>-4*AM475+2*AM478+4/3*AM481</f>
        <v>-3.2902469539642336</v>
      </c>
      <c r="AM526" s="7">
        <f>6*AM475-5/2*AM481-POWER($C$465,4)*AM484*$G$487*$G$487</f>
        <v>4.9515913394998918</v>
      </c>
      <c r="AN526" s="7">
        <f>-4*AM475-2*AM478+4/3*AM481</f>
        <v>-3.311893548965454</v>
      </c>
      <c r="AO526" s="7">
        <f>AM475+AM478-AM481/12</f>
        <v>0.83068586528301236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  <c r="AU526" s="7">
        <v>0</v>
      </c>
      <c r="AV526" s="7">
        <v>0</v>
      </c>
      <c r="AW526" s="7">
        <v>0</v>
      </c>
      <c r="AX526" s="7">
        <v>0</v>
      </c>
      <c r="AY526" s="7">
        <v>0</v>
      </c>
      <c r="AZ526" s="7">
        <v>0</v>
      </c>
      <c r="BA526" s="7">
        <v>0</v>
      </c>
      <c r="BB526" s="7">
        <v>0</v>
      </c>
      <c r="BC526" s="7">
        <v>0</v>
      </c>
      <c r="BD526" s="7">
        <v>0</v>
      </c>
      <c r="BE526" s="7">
        <v>0</v>
      </c>
      <c r="BF526" s="7">
        <v>0</v>
      </c>
      <c r="BG526" s="7">
        <v>0</v>
      </c>
      <c r="BH526" s="7">
        <v>0</v>
      </c>
      <c r="BI526" s="7">
        <v>0</v>
      </c>
      <c r="BJ526" s="7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</row>
    <row r="527" spans="2:71" x14ac:dyDescent="0.25">
      <c r="B527" s="2" t="s">
        <v>161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f>AN475-AN478-AN481/12</f>
        <v>0.82526087281703953</v>
      </c>
      <c r="AM527" s="7">
        <f>-4*AN475+2*AN478+4/3*AN481</f>
        <v>-3.3118934034109118</v>
      </c>
      <c r="AN527" s="7">
        <f>6*AN475-5/2*AN481-POWER($C$465,4)*AN484*$G$487*$G$487</f>
        <v>4.984140942568227</v>
      </c>
      <c r="AO527" s="7">
        <f>-4*AN475-2*AN478+4/3*AN481</f>
        <v>-3.3336466316938398</v>
      </c>
      <c r="AP527" s="7">
        <f>AN475+AN478-AN481/12</f>
        <v>0.83613748695850376</v>
      </c>
      <c r="AQ527" s="7">
        <v>0</v>
      </c>
      <c r="AR527" s="7">
        <v>0</v>
      </c>
      <c r="AS527" s="7">
        <v>0</v>
      </c>
      <c r="AT527" s="7">
        <v>0</v>
      </c>
      <c r="AU527" s="7">
        <v>0</v>
      </c>
      <c r="AV527" s="7">
        <v>0</v>
      </c>
      <c r="AW527" s="7">
        <v>0</v>
      </c>
      <c r="AX527" s="7">
        <v>0</v>
      </c>
      <c r="AY527" s="7">
        <v>0</v>
      </c>
      <c r="AZ527" s="7">
        <v>0</v>
      </c>
      <c r="BA527" s="7">
        <v>0</v>
      </c>
      <c r="BB527" s="7">
        <v>0</v>
      </c>
      <c r="BC527" s="7">
        <v>0</v>
      </c>
      <c r="BD527" s="7">
        <v>0</v>
      </c>
      <c r="BE527" s="7">
        <v>0</v>
      </c>
      <c r="BF527" s="7">
        <v>0</v>
      </c>
      <c r="BG527" s="7">
        <v>0</v>
      </c>
      <c r="BH527" s="7">
        <v>0</v>
      </c>
      <c r="BI527" s="7">
        <v>0</v>
      </c>
      <c r="BJ527" s="7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</row>
    <row r="528" spans="2:71" x14ac:dyDescent="0.25">
      <c r="B528" s="2" t="s">
        <v>162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f>AO475-AO478-AO481/12</f>
        <v>0.83068579244613672</v>
      </c>
      <c r="AN528" s="7">
        <f>-4*AO475+2*AO478+4/3*AO481</f>
        <v>-3.3336464859008799</v>
      </c>
      <c r="AO528" s="7">
        <f>6*AO475-5/2*AO481-POWER($C$465,4)*AO484*$G$487*$G$487</f>
        <v>5.0168507573387986</v>
      </c>
      <c r="AP528" s="7">
        <f>-4*AO475-2*AO478+4/3*AO481</f>
        <v>-3.3555066970825203</v>
      </c>
      <c r="AQ528" s="7">
        <f>AO475+AO478-AO481/12</f>
        <v>0.84161589803695713</v>
      </c>
      <c r="AR528" s="7">
        <v>0</v>
      </c>
      <c r="AS528" s="7">
        <v>0</v>
      </c>
      <c r="AT528" s="7">
        <v>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>
        <v>0</v>
      </c>
      <c r="BB528" s="7">
        <v>0</v>
      </c>
      <c r="BC528" s="7">
        <v>0</v>
      </c>
      <c r="BD528" s="7">
        <v>0</v>
      </c>
      <c r="BE528" s="7">
        <v>0</v>
      </c>
      <c r="BF528" s="7">
        <v>0</v>
      </c>
      <c r="BG528" s="7">
        <v>0</v>
      </c>
      <c r="BH528" s="7">
        <v>0</v>
      </c>
      <c r="BI528" s="7">
        <v>0</v>
      </c>
      <c r="BJ528" s="7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</row>
    <row r="529" spans="2:71" x14ac:dyDescent="0.25">
      <c r="B529" s="2" t="s">
        <v>163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f>AP475-AP478-AP481/12</f>
        <v>0.83613741400241837</v>
      </c>
      <c r="AO529" s="7">
        <f>-4*AP475+2*AP478+4/3*AP481</f>
        <v>-3.355506551051139</v>
      </c>
      <c r="AP529" s="7">
        <f>6*AP475-5/2*AP481-POWER($C$465,4)*AP484*$G$487*$G$487</f>
        <v>5.049721308666264</v>
      </c>
      <c r="AQ529" s="7">
        <f>-4*AP475-2*AP478+4/3*AP481</f>
        <v>-3.377474095320701</v>
      </c>
      <c r="AR529" s="7">
        <f>AP475+AP478-AP481/12</f>
        <v>0.84712118613719933</v>
      </c>
      <c r="AS529" s="7">
        <v>0</v>
      </c>
      <c r="AT529" s="7">
        <v>0</v>
      </c>
      <c r="AU529" s="7">
        <v>0</v>
      </c>
      <c r="AV529" s="7">
        <v>0</v>
      </c>
      <c r="AW529" s="7">
        <v>0</v>
      </c>
      <c r="AX529" s="7">
        <v>0</v>
      </c>
      <c r="AY529" s="7">
        <v>0</v>
      </c>
      <c r="AZ529" s="7">
        <v>0</v>
      </c>
      <c r="BA529" s="7">
        <v>0</v>
      </c>
      <c r="BB529" s="7">
        <v>0</v>
      </c>
      <c r="BC529" s="7">
        <v>0</v>
      </c>
      <c r="BD529" s="7">
        <v>0</v>
      </c>
      <c r="BE529" s="7">
        <v>0</v>
      </c>
      <c r="BF529" s="7">
        <v>0</v>
      </c>
      <c r="BG529" s="7">
        <v>0</v>
      </c>
      <c r="BH529" s="7">
        <v>0</v>
      </c>
      <c r="BI529" s="7">
        <v>0</v>
      </c>
      <c r="BJ529" s="7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</row>
    <row r="530" spans="2:71" x14ac:dyDescent="0.25">
      <c r="B530" s="2" t="s">
        <v>164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f>AQ475-AQ478-AQ481/12</f>
        <v>0.84161582496166232</v>
      </c>
      <c r="AP530" s="7">
        <f>-4*AQ475+2*AQ478+4/3*AQ481</f>
        <v>-3.3774739490509034</v>
      </c>
      <c r="AQ530" s="7">
        <f>6*AQ475-5/2*AQ481-POWER($C$465,4)*AQ484*$G$487*$G$487</f>
        <v>5.0827531222635933</v>
      </c>
      <c r="AR530" s="7">
        <f>-4*AQ475-2*AQ478+4/3*AQ481</f>
        <v>-3.3995491771697997</v>
      </c>
      <c r="AS530" s="7">
        <f>AQ475+AQ478-AQ481/12</f>
        <v>0.85265343902111046</v>
      </c>
      <c r="AT530" s="7">
        <v>0</v>
      </c>
      <c r="AU530" s="7">
        <v>0</v>
      </c>
      <c r="AV530" s="7">
        <v>0</v>
      </c>
      <c r="AW530" s="7">
        <v>0</v>
      </c>
      <c r="AX530" s="7">
        <v>0</v>
      </c>
      <c r="AY530" s="7">
        <v>0</v>
      </c>
      <c r="AZ530" s="7">
        <v>0</v>
      </c>
      <c r="BA530" s="7">
        <v>0</v>
      </c>
      <c r="BB530" s="7">
        <v>0</v>
      </c>
      <c r="BC530" s="7">
        <v>0</v>
      </c>
      <c r="BD530" s="7">
        <v>0</v>
      </c>
      <c r="BE530" s="7">
        <v>0</v>
      </c>
      <c r="BF530" s="7">
        <v>0</v>
      </c>
      <c r="BG530" s="7">
        <v>0</v>
      </c>
      <c r="BH530" s="7">
        <v>0</v>
      </c>
      <c r="BI530" s="7">
        <v>0</v>
      </c>
      <c r="BJ530" s="7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</row>
    <row r="531" spans="2:71" x14ac:dyDescent="0.25">
      <c r="B531" s="2" t="s">
        <v>165</v>
      </c>
      <c r="C531" s="7">
        <v>0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f>AR475-AR478-AR481/12</f>
        <v>0.84712111294269565</v>
      </c>
      <c r="AQ531" s="7">
        <f>-4*AR475+2*AR478+4/3*AR481</f>
        <v>-3.399549030661583</v>
      </c>
      <c r="AR531" s="7">
        <f>6*AR475-5/2*AR481-POWER($C$465,4)*AR484*$G$487*$G$487</f>
        <v>5.1159467247020611</v>
      </c>
      <c r="AS531" s="7">
        <f>-4*AR475-2*AR478+4/3*AR481</f>
        <v>-3.4217322939634327</v>
      </c>
      <c r="AT531" s="7">
        <f>AR475+AR478-AR481/12</f>
        <v>0.85821274459362029</v>
      </c>
      <c r="AU531" s="7">
        <v>0</v>
      </c>
      <c r="AV531" s="7">
        <v>0</v>
      </c>
      <c r="AW531" s="7">
        <v>0</v>
      </c>
      <c r="AX531" s="7">
        <v>0</v>
      </c>
      <c r="AY531" s="7">
        <v>0</v>
      </c>
      <c r="AZ531" s="7">
        <v>0</v>
      </c>
      <c r="BA531" s="7">
        <v>0</v>
      </c>
      <c r="BB531" s="7">
        <v>0</v>
      </c>
      <c r="BC531" s="7">
        <v>0</v>
      </c>
      <c r="BD531" s="7">
        <v>0</v>
      </c>
      <c r="BE531" s="7">
        <v>0</v>
      </c>
      <c r="BF531" s="7">
        <v>0</v>
      </c>
      <c r="BG531" s="7">
        <v>0</v>
      </c>
      <c r="BH531" s="7">
        <v>0</v>
      </c>
      <c r="BI531" s="7">
        <v>0</v>
      </c>
      <c r="BJ531" s="7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</row>
    <row r="532" spans="2:71" x14ac:dyDescent="0.25">
      <c r="B532" s="2" t="s">
        <v>166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f>AS475-AS478-AS481/12</f>
        <v>0.85265336570739769</v>
      </c>
      <c r="AR532" s="7">
        <f>-4*AS475+2*AS478+4/3*AS481</f>
        <v>-3.4217321472167974</v>
      </c>
      <c r="AS532" s="7">
        <f>6*AS475-5/2*AS481-POWER($C$465,4)*AS484*$G$487*$G$487</f>
        <v>5.1493026434112448</v>
      </c>
      <c r="AT532" s="7">
        <f>-4*AS475-2*AS478+4/3*AS481</f>
        <v>-3.4440237976074224</v>
      </c>
      <c r="AU532" s="7">
        <f>AS475+AS478-AS481/12</f>
        <v>0.86379919090271018</v>
      </c>
      <c r="AV532" s="7">
        <v>0</v>
      </c>
      <c r="AW532" s="7">
        <v>0</v>
      </c>
      <c r="AX532" s="7">
        <v>0</v>
      </c>
      <c r="AY532" s="7">
        <v>0</v>
      </c>
      <c r="AZ532" s="7">
        <v>0</v>
      </c>
      <c r="BA532" s="7">
        <v>0</v>
      </c>
      <c r="BB532" s="7">
        <v>0</v>
      </c>
      <c r="BC532" s="7">
        <v>0</v>
      </c>
      <c r="BD532" s="7">
        <v>0</v>
      </c>
      <c r="BE532" s="7">
        <v>0</v>
      </c>
      <c r="BF532" s="7">
        <v>0</v>
      </c>
      <c r="BG532" s="7">
        <v>0</v>
      </c>
      <c r="BH532" s="7">
        <v>0</v>
      </c>
      <c r="BI532" s="7">
        <v>0</v>
      </c>
      <c r="BJ532" s="7">
        <v>0</v>
      </c>
      <c r="BK532" s="7">
        <v>0</v>
      </c>
      <c r="BL532" s="7">
        <v>0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</row>
    <row r="533" spans="2:71" x14ac:dyDescent="0.25">
      <c r="B533" s="2" t="s">
        <v>167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f>AT475-AT478-AT481/12</f>
        <v>0.8582126711606981</v>
      </c>
      <c r="AS533" s="7">
        <f>-4*AT475+2*AT478+4/3*AT481</f>
        <v>-3.4440236506223685</v>
      </c>
      <c r="AT533" s="7">
        <f>6*AT475-5/2*AT481-POWER($C$465,4)*AT484*$G$487*$G$487</f>
        <v>5.1828214066790332</v>
      </c>
      <c r="AU533" s="7">
        <f>-4*AT475-2*AT478+4/3*AT481</f>
        <v>-3.4664240405797968</v>
      </c>
      <c r="AV533" s="7">
        <f>AT475+AT478-AT481/12</f>
        <v>0.86941286613941204</v>
      </c>
      <c r="AW533" s="7">
        <v>0</v>
      </c>
      <c r="AX533" s="7">
        <v>0</v>
      </c>
      <c r="AY533" s="7">
        <v>0</v>
      </c>
      <c r="AZ533" s="7">
        <v>0</v>
      </c>
      <c r="BA533" s="7">
        <v>0</v>
      </c>
      <c r="BB533" s="7">
        <v>0</v>
      </c>
      <c r="BC533" s="7">
        <v>0</v>
      </c>
      <c r="BD533" s="7">
        <v>0</v>
      </c>
      <c r="BE533" s="7">
        <v>0</v>
      </c>
      <c r="BF533" s="7">
        <v>0</v>
      </c>
      <c r="BG533" s="7">
        <v>0</v>
      </c>
      <c r="BH533" s="7">
        <v>0</v>
      </c>
      <c r="BI533" s="7">
        <v>0</v>
      </c>
      <c r="BJ533" s="7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</row>
    <row r="534" spans="2:71" x14ac:dyDescent="0.25">
      <c r="B534" s="2" t="s">
        <v>168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7">
        <v>0</v>
      </c>
      <c r="AS534" s="7">
        <f>AU475-AU478-AU481/12</f>
        <v>0.86379911735057824</v>
      </c>
      <c r="AT534" s="7">
        <f>-4*AU475+2*AU478+4/3*AU481</f>
        <v>-3.4664238933563229</v>
      </c>
      <c r="AU534" s="7">
        <f>6*AU475-5/2*AU481-POWER($C$465,4)*AU484*$G$487*$G$487</f>
        <v>5.2165035436516201</v>
      </c>
      <c r="AV534" s="7">
        <f>-4*AU475-2*AU478+4/3*AU481</f>
        <v>-3.4889333759307855</v>
      </c>
      <c r="AW534" s="7">
        <f>AU475+AU478-AU481/12</f>
        <v>0.87505385863780971</v>
      </c>
      <c r="AX534" s="7">
        <v>0</v>
      </c>
      <c r="AY534" s="7">
        <v>0</v>
      </c>
      <c r="AZ534" s="7">
        <v>0</v>
      </c>
      <c r="BA534" s="7">
        <v>0</v>
      </c>
      <c r="BB534" s="7">
        <v>0</v>
      </c>
      <c r="BC534" s="7">
        <v>0</v>
      </c>
      <c r="BD534" s="7">
        <v>0</v>
      </c>
      <c r="BE534" s="7">
        <v>0</v>
      </c>
      <c r="BF534" s="7">
        <v>0</v>
      </c>
      <c r="BG534" s="7">
        <v>0</v>
      </c>
      <c r="BH534" s="7">
        <v>0</v>
      </c>
      <c r="BI534" s="7">
        <v>0</v>
      </c>
      <c r="BJ534" s="7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</row>
    <row r="535" spans="2:71" x14ac:dyDescent="0.25">
      <c r="B535" s="2" t="s">
        <v>169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7">
        <v>0</v>
      </c>
      <c r="AS535" s="7">
        <v>0</v>
      </c>
      <c r="AT535" s="7">
        <f>AV475-AV478-AV481/12</f>
        <v>0.86941279246807091</v>
      </c>
      <c r="AU535" s="7">
        <f>-4*AV475+2*AV478+4/3*AV481</f>
        <v>-3.4889332284688943</v>
      </c>
      <c r="AV535" s="7">
        <f>6*AV475-5/2*AV481-POWER($C$465,4)*AV484*$G$487*$G$487</f>
        <v>5.2503495843335086</v>
      </c>
      <c r="AW535" s="7">
        <f>-4*AV475-2*AV478+4/3*AV481</f>
        <v>-3.511552157282829</v>
      </c>
      <c r="AX535" s="7">
        <f>AV475+AV478-AV481/12</f>
        <v>0.88072225687503802</v>
      </c>
      <c r="AY535" s="7">
        <v>0</v>
      </c>
      <c r="AZ535" s="7">
        <v>0</v>
      </c>
      <c r="BA535" s="7">
        <v>0</v>
      </c>
      <c r="BB535" s="7">
        <v>0</v>
      </c>
      <c r="BC535" s="7">
        <v>0</v>
      </c>
      <c r="BD535" s="7">
        <v>0</v>
      </c>
      <c r="BE535" s="7">
        <v>0</v>
      </c>
      <c r="BF535" s="7">
        <v>0</v>
      </c>
      <c r="BG535" s="7">
        <v>0</v>
      </c>
      <c r="BH535" s="7">
        <v>0</v>
      </c>
      <c r="BI535" s="7">
        <v>0</v>
      </c>
      <c r="BJ535" s="7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</row>
    <row r="536" spans="2:71" x14ac:dyDescent="0.25">
      <c r="B536" s="2" t="s">
        <v>170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7">
        <v>0</v>
      </c>
      <c r="AS536" s="7">
        <v>0</v>
      </c>
      <c r="AT536" s="7">
        <v>0</v>
      </c>
      <c r="AU536" s="7">
        <f>AW475-AW478-AW481/12</f>
        <v>0.8750537848472596</v>
      </c>
      <c r="AV536" s="7">
        <f>-4*AW475+2*AW478+4/3*AW481</f>
        <v>-3.5115520095825197</v>
      </c>
      <c r="AW536" s="7">
        <f>6*AW475-5/2*AW481-POWER($C$465,4)*AW484*$G$487*$G$487</f>
        <v>5.2843600595875069</v>
      </c>
      <c r="AX536" s="7">
        <f>-4*AW475-2*AW478+4/3*AW481</f>
        <v>-3.5342807388305664</v>
      </c>
      <c r="AY536" s="7">
        <f>AW475+AW478-AW481/12</f>
        <v>0.88641814947128295</v>
      </c>
      <c r="AZ536" s="7">
        <v>0</v>
      </c>
      <c r="BA536" s="7">
        <v>0</v>
      </c>
      <c r="BB536" s="7">
        <v>0</v>
      </c>
      <c r="BC536" s="7">
        <v>0</v>
      </c>
      <c r="BD536" s="7">
        <v>0</v>
      </c>
      <c r="BE536" s="7">
        <v>0</v>
      </c>
      <c r="BF536" s="7">
        <v>0</v>
      </c>
      <c r="BG536" s="7">
        <v>0</v>
      </c>
      <c r="BH536" s="7">
        <v>0</v>
      </c>
      <c r="BI536" s="7">
        <v>0</v>
      </c>
      <c r="BJ536" s="7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</row>
    <row r="537" spans="2:71" x14ac:dyDescent="0.25">
      <c r="B537" s="2" t="s">
        <v>171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0</v>
      </c>
      <c r="AS537" s="7">
        <v>0</v>
      </c>
      <c r="AT537" s="7">
        <v>0</v>
      </c>
      <c r="AU537" s="7">
        <v>0</v>
      </c>
      <c r="AV537" s="7">
        <f>AX475-AX478-AX481/12</f>
        <v>0.88072218296527882</v>
      </c>
      <c r="AW537" s="7">
        <f>-4*AX475+2*AX478+4/3*AX481</f>
        <v>-3.5342805908918389</v>
      </c>
      <c r="AX537" s="7">
        <f>6*AX475-5/2*AX481-POWER($C$465,4)*AX484*$G$487*$G$487</f>
        <v>5.3185355011347299</v>
      </c>
      <c r="AY537" s="7">
        <f>-4*AX475-2*AX478+4/3*AX481</f>
        <v>-3.5571194753408437</v>
      </c>
      <c r="AZ537" s="7">
        <f>AX475+AX478-AX481/12</f>
        <v>0.89214162518978146</v>
      </c>
      <c r="BA537" s="7">
        <v>0</v>
      </c>
      <c r="BB537" s="7">
        <v>0</v>
      </c>
      <c r="BC537" s="7">
        <v>0</v>
      </c>
      <c r="BD537" s="7">
        <v>0</v>
      </c>
      <c r="BE537" s="7">
        <v>0</v>
      </c>
      <c r="BF537" s="7">
        <v>0</v>
      </c>
      <c r="BG537" s="7">
        <v>0</v>
      </c>
      <c r="BH537" s="7">
        <v>0</v>
      </c>
      <c r="BI537" s="7">
        <v>0</v>
      </c>
      <c r="BJ537" s="7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</row>
    <row r="538" spans="2:71" x14ac:dyDescent="0.25">
      <c r="B538" s="2" t="s">
        <v>172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0</v>
      </c>
      <c r="AS538" s="7">
        <v>0</v>
      </c>
      <c r="AT538" s="7">
        <v>0</v>
      </c>
      <c r="AU538" s="7">
        <v>0</v>
      </c>
      <c r="AV538" s="7">
        <v>0</v>
      </c>
      <c r="AW538" s="7">
        <f>AY475-AY478-AY481/12</f>
        <v>0.88641807544231421</v>
      </c>
      <c r="AX538" s="7">
        <f>-4*AY475+2*AY478+4/3*AY481</f>
        <v>-3.5571193271636967</v>
      </c>
      <c r="AY538" s="7">
        <f>6*AY475-5/2*AY481-POWER($C$465,4)*AY484*$G$487*$G$487</f>
        <v>5.3528764415545966</v>
      </c>
      <c r="AZ538" s="7">
        <f>-4*AY475-2*AY478+4/3*AY481</f>
        <v>-3.5800687221527103</v>
      </c>
      <c r="BA538" s="7">
        <f>AY475+AY478-AY481/12</f>
        <v>0.89789277293682102</v>
      </c>
      <c r="BB538" s="7">
        <v>0</v>
      </c>
      <c r="BC538" s="7">
        <v>0</v>
      </c>
      <c r="BD538" s="7">
        <v>0</v>
      </c>
      <c r="BE538" s="7">
        <v>0</v>
      </c>
      <c r="BF538" s="7">
        <v>0</v>
      </c>
      <c r="BG538" s="7">
        <v>0</v>
      </c>
      <c r="BH538" s="7">
        <v>0</v>
      </c>
      <c r="BI538" s="7">
        <v>0</v>
      </c>
      <c r="BJ538" s="7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</row>
    <row r="539" spans="2:71" x14ac:dyDescent="0.25">
      <c r="B539" s="2" t="s">
        <v>173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7">
        <v>0</v>
      </c>
      <c r="AS539" s="7">
        <v>0</v>
      </c>
      <c r="AT539" s="7">
        <v>0</v>
      </c>
      <c r="AU539" s="7">
        <v>0</v>
      </c>
      <c r="AV539" s="7">
        <v>0</v>
      </c>
      <c r="AW539" s="7">
        <v>0</v>
      </c>
      <c r="AX539" s="7">
        <f>AZ475-AZ478-AZ481/12</f>
        <v>0.89214155104160286</v>
      </c>
      <c r="AY539" s="7">
        <f>-4*AZ475+2*AZ478+4/3*AZ481</f>
        <v>-3.5800685737371434</v>
      </c>
      <c r="AZ539" s="7">
        <f>6*AZ475-5/2*AZ481-POWER($C$465,4)*AZ484*$G$487*$G$487</f>
        <v>5.3873834142848365</v>
      </c>
      <c r="BA539" s="7">
        <f>-4*AZ475-2*AZ478+4/3*AZ481</f>
        <v>-3.6031288351774209</v>
      </c>
      <c r="BB539" s="7">
        <f>AZ475+AZ478-AZ481/12</f>
        <v>0.9036716817617414</v>
      </c>
      <c r="BC539" s="7">
        <v>0</v>
      </c>
      <c r="BD539" s="7">
        <v>0</v>
      </c>
      <c r="BE539" s="7">
        <v>0</v>
      </c>
      <c r="BF539" s="7">
        <v>0</v>
      </c>
      <c r="BG539" s="7">
        <v>0</v>
      </c>
      <c r="BH539" s="7">
        <v>0</v>
      </c>
      <c r="BI539" s="7">
        <v>0</v>
      </c>
      <c r="BJ539" s="7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</row>
    <row r="540" spans="2:71" x14ac:dyDescent="0.25">
      <c r="B540" s="2" t="s">
        <v>174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7">
        <v>0</v>
      </c>
      <c r="AS540" s="7">
        <v>0</v>
      </c>
      <c r="AT540" s="7">
        <v>0</v>
      </c>
      <c r="AU540" s="7">
        <v>0</v>
      </c>
      <c r="AV540" s="7">
        <v>0</v>
      </c>
      <c r="AW540" s="7">
        <v>0</v>
      </c>
      <c r="AX540" s="7">
        <v>0</v>
      </c>
      <c r="AY540" s="7">
        <f>BA475-BA478-BA481/12</f>
        <v>0.89789269866943344</v>
      </c>
      <c r="AZ540" s="7">
        <f>-4*BA475+2*BA478+4/3*BA481</f>
        <v>-3.6031286865234371</v>
      </c>
      <c r="BA540" s="7">
        <f>6*BA475-5/2*BA481-POWER($C$465,4)*BA484*$G$487*$G$487</f>
        <v>5.4220569536214898</v>
      </c>
      <c r="BB540" s="7">
        <f>-4*BA475-2*BA478+4/3*BA481</f>
        <v>-3.6263001708984373</v>
      </c>
      <c r="BC540" s="7">
        <f>BA475+BA478-BA481/12</f>
        <v>0.90947844085693352</v>
      </c>
      <c r="BD540" s="7">
        <v>0</v>
      </c>
      <c r="BE540" s="7">
        <v>0</v>
      </c>
      <c r="BF540" s="7">
        <v>0</v>
      </c>
      <c r="BG540" s="7">
        <v>0</v>
      </c>
      <c r="BH540" s="7">
        <v>0</v>
      </c>
      <c r="BI540" s="7">
        <v>0</v>
      </c>
      <c r="BJ540" s="7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</row>
    <row r="541" spans="2:71" x14ac:dyDescent="0.25">
      <c r="B541" s="2" t="s">
        <v>195</v>
      </c>
      <c r="C541" s="7">
        <v>0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7">
        <v>0</v>
      </c>
      <c r="AS541" s="7">
        <v>0</v>
      </c>
      <c r="AT541" s="7">
        <v>0</v>
      </c>
      <c r="AU541" s="7">
        <v>0</v>
      </c>
      <c r="AV541" s="7">
        <v>0</v>
      </c>
      <c r="AW541" s="7">
        <v>0</v>
      </c>
      <c r="AX541" s="7">
        <v>0</v>
      </c>
      <c r="AY541" s="7">
        <v>0</v>
      </c>
      <c r="AZ541" s="7">
        <f>BB475-BB478-BB481/12</f>
        <v>0.90367160737514496</v>
      </c>
      <c r="BA541" s="7">
        <f>-4*BB475+2*BB478+4/3*BB481</f>
        <v>-3.6263000220060349</v>
      </c>
      <c r="BB541" s="7">
        <f>6*BB475-5/2*BB481-POWER($C$465,4)*BB484*$G$487*$G$487</f>
        <v>5.4568975947188978</v>
      </c>
      <c r="BC541" s="7">
        <f>-4*BB475-2*BB478+4/3*BB481</f>
        <v>-3.6495830863714218</v>
      </c>
      <c r="BD541" s="7">
        <f>BB475+BB478-BB481/12</f>
        <v>0.91531313955783844</v>
      </c>
      <c r="BE541" s="7">
        <v>0</v>
      </c>
      <c r="BF541" s="7">
        <v>0</v>
      </c>
      <c r="BG541" s="7">
        <v>0</v>
      </c>
      <c r="BH541" s="7">
        <v>0</v>
      </c>
      <c r="BI541" s="7">
        <v>0</v>
      </c>
      <c r="BJ541" s="7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</row>
    <row r="542" spans="2:71" x14ac:dyDescent="0.25">
      <c r="B542" s="2" t="s">
        <v>196</v>
      </c>
      <c r="C542" s="7">
        <v>0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7">
        <v>0</v>
      </c>
      <c r="AS542" s="7">
        <v>0</v>
      </c>
      <c r="AT542" s="7">
        <v>0</v>
      </c>
      <c r="AU542" s="7">
        <v>0</v>
      </c>
      <c r="AV542" s="7">
        <v>0</v>
      </c>
      <c r="AW542" s="7">
        <v>0</v>
      </c>
      <c r="AX542" s="7">
        <v>0</v>
      </c>
      <c r="AY542" s="7">
        <v>0</v>
      </c>
      <c r="AZ542" s="7">
        <v>0</v>
      </c>
      <c r="BA542" s="7">
        <f>BC475-BC478-BC481/12</f>
        <v>0.90947836635112778</v>
      </c>
      <c r="BB542" s="7">
        <f>-4*BC475+2*BC478+4/3*BC481</f>
        <v>-3.6495829372406012</v>
      </c>
      <c r="BC542" s="7">
        <f>6*BC475-5/2*BC481-POWER($C$465,4)*BC484*$G$487*$G$487</f>
        <v>5.4919058735897073</v>
      </c>
      <c r="BD542" s="7">
        <f>-4*BC475-2*BC478+4/3*BC481</f>
        <v>-3.6729779392242436</v>
      </c>
      <c r="BE542" s="7">
        <f>BC475+BC478-BC481/12</f>
        <v>0.92117586734294898</v>
      </c>
      <c r="BF542" s="7">
        <v>0</v>
      </c>
      <c r="BG542" s="7">
        <v>0</v>
      </c>
      <c r="BH542" s="7">
        <v>0</v>
      </c>
      <c r="BI542" s="7">
        <v>0</v>
      </c>
      <c r="BJ542" s="7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</row>
    <row r="543" spans="2:71" x14ac:dyDescent="0.25">
      <c r="B543" s="2" t="s">
        <v>197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7">
        <v>0</v>
      </c>
      <c r="AS543" s="7">
        <v>0</v>
      </c>
      <c r="AT543" s="7">
        <v>0</v>
      </c>
      <c r="AU543" s="7">
        <v>0</v>
      </c>
      <c r="AV543" s="7">
        <v>0</v>
      </c>
      <c r="AW543" s="7">
        <v>0</v>
      </c>
      <c r="AX543" s="7">
        <v>0</v>
      </c>
      <c r="AY543" s="7">
        <v>0</v>
      </c>
      <c r="AZ543" s="7">
        <v>0</v>
      </c>
      <c r="BA543" s="7">
        <v>0</v>
      </c>
      <c r="BB543" s="7">
        <f>BD475-BD478-BD481/12</f>
        <v>0.91531306493282338</v>
      </c>
      <c r="BC543" s="7">
        <f>-4*BD475+2*BD478+4/3*BD481</f>
        <v>-3.6729777898550044</v>
      </c>
      <c r="BD543" s="7">
        <f>6*BD475-5/2*BD481-POWER($C$465,4)*BD484*$G$487*$G$487</f>
        <v>5.5270823271048766</v>
      </c>
      <c r="BE543" s="7">
        <f>-4*BD475-2*BD478+4/3*BD481</f>
        <v>-3.6964850876569755</v>
      </c>
      <c r="BF543" s="7">
        <f>BD475+BD478-BD481/12</f>
        <v>0.92706671383380912</v>
      </c>
      <c r="BG543" s="7">
        <v>0</v>
      </c>
      <c r="BH543" s="7">
        <v>0</v>
      </c>
      <c r="BI543" s="7">
        <v>0</v>
      </c>
      <c r="BJ543" s="7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</row>
    <row r="544" spans="2:71" x14ac:dyDescent="0.25">
      <c r="B544" s="2" t="s">
        <v>198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7">
        <v>0</v>
      </c>
      <c r="AS544" s="7">
        <v>0</v>
      </c>
      <c r="AT544" s="7">
        <v>0</v>
      </c>
      <c r="AU544" s="7">
        <v>0</v>
      </c>
      <c r="AV544" s="7">
        <v>0</v>
      </c>
      <c r="AW544" s="7">
        <v>0</v>
      </c>
      <c r="AX544" s="7">
        <v>0</v>
      </c>
      <c r="AY544" s="7">
        <v>0</v>
      </c>
      <c r="AZ544" s="7">
        <v>0</v>
      </c>
      <c r="BA544" s="7">
        <v>0</v>
      </c>
      <c r="BB544" s="7">
        <v>0</v>
      </c>
      <c r="BC544" s="7">
        <f>BE475-BE478-BE481/12</f>
        <v>0.92117579259872417</v>
      </c>
      <c r="BD544" s="7">
        <f>-4*BE475+2*BE478+4/3*BE481</f>
        <v>-3.6964849380493159</v>
      </c>
      <c r="BE544" s="7">
        <f>6*BE475-5/2*BE481-POWER($C$465,4)*BE484*$G$487*$G$487</f>
        <v>5.5624274929936668</v>
      </c>
      <c r="BF544" s="7">
        <f>-4*BE475-2*BE478+4/3*BE481</f>
        <v>-3.7201048904418941</v>
      </c>
      <c r="BG544" s="7">
        <f>BE475+BE478-BE481/12</f>
        <v>0.93298576879501327</v>
      </c>
      <c r="BH544" s="7">
        <v>0</v>
      </c>
      <c r="BI544" s="7">
        <v>0</v>
      </c>
      <c r="BJ544" s="7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</row>
    <row r="545" spans="2:71" x14ac:dyDescent="0.25">
      <c r="B545" s="2" t="s">
        <v>199</v>
      </c>
      <c r="C545" s="7">
        <v>0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0</v>
      </c>
      <c r="AS545" s="7">
        <v>0</v>
      </c>
      <c r="AT545" s="7">
        <v>0</v>
      </c>
      <c r="AU545" s="7">
        <v>0</v>
      </c>
      <c r="AV545" s="7">
        <v>0</v>
      </c>
      <c r="AW545" s="7">
        <v>0</v>
      </c>
      <c r="AX545" s="7">
        <v>0</v>
      </c>
      <c r="AY545" s="7">
        <v>0</v>
      </c>
      <c r="AZ545" s="7">
        <v>0</v>
      </c>
      <c r="BA545" s="7">
        <v>0</v>
      </c>
      <c r="BB545" s="7">
        <v>0</v>
      </c>
      <c r="BC545" s="7">
        <v>0</v>
      </c>
      <c r="BD545" s="7">
        <f>BF475-BF478-BF481/12</f>
        <v>0.92706663897037511</v>
      </c>
      <c r="BE545" s="7">
        <f>-4*BF475+2*BF478+4/3*BF481</f>
        <v>-3.7201047405958172</v>
      </c>
      <c r="BF545" s="7">
        <f>6*BF475-5/2*BF481-POWER($C$465,4)*BF484*$G$487*$G$487</f>
        <v>5.5979419098436507</v>
      </c>
      <c r="BG545" s="7">
        <f>-4*BF475-2*BF478+4/3*BF481</f>
        <v>-3.7438377069234847</v>
      </c>
      <c r="BH545" s="7">
        <f>BF475+BF478-BF481/12</f>
        <v>0.93893312213420865</v>
      </c>
      <c r="BI545" s="7">
        <v>0</v>
      </c>
      <c r="BJ545" s="7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</row>
    <row r="546" spans="2:71" x14ac:dyDescent="0.25">
      <c r="B546" s="2" t="s">
        <v>200</v>
      </c>
      <c r="C546" s="7">
        <v>0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0</v>
      </c>
      <c r="AS546" s="7">
        <v>0</v>
      </c>
      <c r="AT546" s="7">
        <v>0</v>
      </c>
      <c r="AU546" s="7">
        <v>0</v>
      </c>
      <c r="AV546" s="7">
        <v>0</v>
      </c>
      <c r="AW546" s="7">
        <v>0</v>
      </c>
      <c r="AX546" s="7">
        <v>0</v>
      </c>
      <c r="AY546" s="7">
        <v>0</v>
      </c>
      <c r="AZ546" s="7">
        <v>0</v>
      </c>
      <c r="BA546" s="7">
        <v>0</v>
      </c>
      <c r="BB546" s="7">
        <v>0</v>
      </c>
      <c r="BC546" s="7">
        <v>0</v>
      </c>
      <c r="BD546" s="7">
        <v>0</v>
      </c>
      <c r="BE546" s="7">
        <f>BG475-BG478-BG481/12</f>
        <v>0.93298569381237029</v>
      </c>
      <c r="BF546" s="7">
        <f>-4*BG475+2*BG478+4/3*BG481</f>
        <v>-3.7438375568389892</v>
      </c>
      <c r="BG546" s="7">
        <f>6*BG475-5/2*BG481-POWER($C$465,4)*BG484*$G$487*$G$487</f>
        <v>5.6336261171007047</v>
      </c>
      <c r="BH546" s="7">
        <f>-4*BG475-2*BG478+4/3*BG481</f>
        <v>-3.7676838970184328</v>
      </c>
      <c r="BI546" s="7">
        <f>BG475+BG478-BG481/12</f>
        <v>0.94490886390209206</v>
      </c>
      <c r="BJ546" s="7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</row>
    <row r="547" spans="2:71" x14ac:dyDescent="0.25">
      <c r="B547" s="2" t="s">
        <v>201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0</v>
      </c>
      <c r="AS547" s="7">
        <v>0</v>
      </c>
      <c r="AT547" s="7">
        <v>0</v>
      </c>
      <c r="AU547" s="7">
        <v>0</v>
      </c>
      <c r="AV547" s="7">
        <v>0</v>
      </c>
      <c r="AW547" s="7">
        <v>0</v>
      </c>
      <c r="AX547" s="7">
        <v>0</v>
      </c>
      <c r="AY547" s="7">
        <v>0</v>
      </c>
      <c r="AZ547" s="7">
        <v>0</v>
      </c>
      <c r="BA547" s="7">
        <v>0</v>
      </c>
      <c r="BB547" s="7">
        <v>0</v>
      </c>
      <c r="BC547" s="7">
        <v>0</v>
      </c>
      <c r="BD547" s="7">
        <v>0</v>
      </c>
      <c r="BE547" s="7">
        <v>0</v>
      </c>
      <c r="BF547" s="7">
        <f>BH475-BH478-BH481/12</f>
        <v>0.93893304703235636</v>
      </c>
      <c r="BG547" s="7">
        <f>-4*BH475+2*BH478+4/3*BH481</f>
        <v>-3.7676837466955191</v>
      </c>
      <c r="BH547" s="7">
        <f>6*BH475-5/2*BH481-POWER($C$465,4)*BH484*$G$487*$G$487</f>
        <v>5.6694806550690124</v>
      </c>
      <c r="BI547" s="7">
        <f>-4*BH475-2*BH478+4/3*BH481</f>
        <v>-3.7916438212156298</v>
      </c>
      <c r="BJ547" s="7">
        <f>BH475+BH478-BH481/12</f>
        <v>0.95091308429241195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</row>
    <row r="548" spans="2:71" x14ac:dyDescent="0.25">
      <c r="B548" s="2" t="s">
        <v>202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  <c r="AU548" s="7">
        <v>0</v>
      </c>
      <c r="AV548" s="7">
        <v>0</v>
      </c>
      <c r="AW548" s="7">
        <v>0</v>
      </c>
      <c r="AX548" s="7">
        <v>0</v>
      </c>
      <c r="AY548" s="7">
        <v>0</v>
      </c>
      <c r="AZ548" s="7">
        <v>0</v>
      </c>
      <c r="BA548" s="7">
        <v>0</v>
      </c>
      <c r="BB548" s="7">
        <v>0</v>
      </c>
      <c r="BC548" s="7">
        <v>0</v>
      </c>
      <c r="BD548" s="7">
        <v>0</v>
      </c>
      <c r="BE548" s="7">
        <v>0</v>
      </c>
      <c r="BF548" s="7">
        <v>0</v>
      </c>
      <c r="BG548" s="7">
        <f>BI475-BI478-BI481/12</f>
        <v>0.94490878868103045</v>
      </c>
      <c r="BH548" s="7">
        <f>-4*BI475+2*BI478+4/3*BI481</f>
        <v>-3.7916436706542971</v>
      </c>
      <c r="BI548" s="7">
        <f>6*BI475-5/2*BI481-POWER($C$465,4)*BI484*$G$487*$G$487</f>
        <v>5.7055060649110647</v>
      </c>
      <c r="BJ548" s="7">
        <f>-4*BI475-2*BI478+4/3*BI481</f>
        <v>-3.8157178405761725</v>
      </c>
      <c r="BK548" s="7">
        <f>BI475+BI478-BI481/12</f>
        <v>0.95694587364196793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</row>
    <row r="549" spans="2:71" x14ac:dyDescent="0.25">
      <c r="B549" s="2" t="s">
        <v>203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0</v>
      </c>
      <c r="AS549" s="7">
        <v>0</v>
      </c>
      <c r="AT549" s="7">
        <v>0</v>
      </c>
      <c r="AU549" s="7">
        <v>0</v>
      </c>
      <c r="AV549" s="7">
        <v>0</v>
      </c>
      <c r="AW549" s="7">
        <v>0</v>
      </c>
      <c r="AX549" s="7">
        <v>0</v>
      </c>
      <c r="AY549" s="7">
        <v>0</v>
      </c>
      <c r="AZ549" s="7">
        <v>0</v>
      </c>
      <c r="BA549" s="7">
        <v>0</v>
      </c>
      <c r="BB549" s="7">
        <v>0</v>
      </c>
      <c r="BC549" s="7">
        <v>0</v>
      </c>
      <c r="BD549" s="7">
        <v>0</v>
      </c>
      <c r="BE549" s="7">
        <v>0</v>
      </c>
      <c r="BF549" s="7">
        <v>0</v>
      </c>
      <c r="BG549" s="7">
        <v>0</v>
      </c>
      <c r="BH549" s="7">
        <f>BJ475-BJ478-BJ481/12</f>
        <v>0.95091300895214048</v>
      </c>
      <c r="BI549" s="7">
        <f>-4*BJ475+2*BJ478+4/3*BJ481</f>
        <v>-3.8157176897764198</v>
      </c>
      <c r="BJ549" s="7">
        <f>6*BJ475-5/2*BJ481-POWER($C$465,4)*BJ484*$G$487*$G$487</f>
        <v>5.7417028886476569</v>
      </c>
      <c r="BK549" s="7">
        <f>-4*BJ475-2*BJ478+4/3*BJ481</f>
        <v>-3.8399063167333591</v>
      </c>
      <c r="BL549" s="7">
        <f>BJ475+BJ478-BJ481/12</f>
        <v>0.96300732243061038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</row>
    <row r="550" spans="2:71" x14ac:dyDescent="0.25">
      <c r="B550" s="2" t="s">
        <v>204</v>
      </c>
      <c r="C550" s="7">
        <v>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  <c r="AU550" s="7">
        <v>0</v>
      </c>
      <c r="AV550" s="7">
        <v>0</v>
      </c>
      <c r="AW550" s="7">
        <v>0</v>
      </c>
      <c r="AX550" s="7">
        <v>0</v>
      </c>
      <c r="AY550" s="7">
        <v>0</v>
      </c>
      <c r="AZ550" s="7">
        <v>0</v>
      </c>
      <c r="BA550" s="7">
        <v>0</v>
      </c>
      <c r="BB550" s="7">
        <v>0</v>
      </c>
      <c r="BC550" s="7">
        <v>0</v>
      </c>
      <c r="BD550" s="7">
        <v>0</v>
      </c>
      <c r="BE550" s="7">
        <v>0</v>
      </c>
      <c r="BF550" s="7">
        <v>0</v>
      </c>
      <c r="BG550" s="7">
        <v>0</v>
      </c>
      <c r="BH550" s="7">
        <v>0</v>
      </c>
      <c r="BI550" s="7">
        <f>BK475-BK478-BK481/12</f>
        <v>0.95694579818248748</v>
      </c>
      <c r="BJ550" s="7">
        <f>-4*BK475+2*BK478+4/3*BK481</f>
        <v>-3.8399061656951901</v>
      </c>
      <c r="BK550" s="7">
        <f>6*BK475-5/2*BK481-POWER($C$465,4)*BK484*$G$487*$G$487</f>
        <v>5.7780716691579004</v>
      </c>
      <c r="BL550" s="7">
        <f>-4*BK475-2*BK478+4/3*BK481</f>
        <v>-3.8642096118926998</v>
      </c>
      <c r="BM550" s="7">
        <f>BK475+BK478-BK481/12</f>
        <v>0.96909752128124238</v>
      </c>
      <c r="BN550" s="7">
        <v>0</v>
      </c>
      <c r="BO550" s="7">
        <v>0</v>
      </c>
      <c r="BP550" s="7">
        <v>0</v>
      </c>
      <c r="BQ550" s="7">
        <v>0</v>
      </c>
      <c r="BR550" s="7">
        <v>0</v>
      </c>
      <c r="BS550" s="7">
        <v>0</v>
      </c>
    </row>
    <row r="551" spans="2:71" x14ac:dyDescent="0.25">
      <c r="B551" s="2" t="s">
        <v>205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0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0</v>
      </c>
      <c r="AS551" s="7">
        <v>0</v>
      </c>
      <c r="AT551" s="7">
        <v>0</v>
      </c>
      <c r="AU551" s="7">
        <v>0</v>
      </c>
      <c r="AV551" s="7">
        <v>0</v>
      </c>
      <c r="AW551" s="7">
        <v>0</v>
      </c>
      <c r="AX551" s="7">
        <v>0</v>
      </c>
      <c r="AY551" s="7">
        <v>0</v>
      </c>
      <c r="AZ551" s="7">
        <v>0</v>
      </c>
      <c r="BA551" s="7">
        <v>0</v>
      </c>
      <c r="BB551" s="7">
        <v>0</v>
      </c>
      <c r="BC551" s="7">
        <v>0</v>
      </c>
      <c r="BD551" s="7">
        <v>0</v>
      </c>
      <c r="BE551" s="7">
        <v>0</v>
      </c>
      <c r="BF551" s="7">
        <v>0</v>
      </c>
      <c r="BG551" s="7">
        <v>0</v>
      </c>
      <c r="BH551" s="7">
        <v>0</v>
      </c>
      <c r="BI551" s="7">
        <v>0</v>
      </c>
      <c r="BJ551" s="7">
        <f>BL475-BL478-BL481/12</f>
        <v>0.96300724685192107</v>
      </c>
      <c r="BK551" s="7">
        <f>-4*BL475+2*BL478+4/3*BL481</f>
        <v>-3.8642094606161121</v>
      </c>
      <c r="BL551" s="7">
        <f>6*BL475-5/2*BL481-POWER($C$465,4)*BL484*$G$487*$G$487</f>
        <v>5.8146129501792005</v>
      </c>
      <c r="BM551" s="7">
        <f>-4*BL475-2*BL478+4/3*BL481</f>
        <v>-3.8886280888319016</v>
      </c>
      <c r="BN551" s="7">
        <f>BL475+BL478-BL481/12</f>
        <v>0.97521656095981601</v>
      </c>
      <c r="BO551" s="7">
        <v>0</v>
      </c>
      <c r="BP551" s="7">
        <v>0</v>
      </c>
      <c r="BQ551" s="7">
        <v>0</v>
      </c>
      <c r="BR551" s="7">
        <v>0</v>
      </c>
      <c r="BS551" s="7">
        <v>0</v>
      </c>
    </row>
    <row r="552" spans="2:71" x14ac:dyDescent="0.25">
      <c r="B552" s="2" t="s">
        <v>206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0</v>
      </c>
      <c r="AS552" s="7">
        <v>0</v>
      </c>
      <c r="AT552" s="7">
        <v>0</v>
      </c>
      <c r="AU552" s="7">
        <v>0</v>
      </c>
      <c r="AV552" s="7">
        <v>0</v>
      </c>
      <c r="AW552" s="7">
        <v>0</v>
      </c>
      <c r="AX552" s="7">
        <v>0</v>
      </c>
      <c r="AY552" s="7">
        <v>0</v>
      </c>
      <c r="AZ552" s="7">
        <v>0</v>
      </c>
      <c r="BA552" s="7">
        <v>0</v>
      </c>
      <c r="BB552" s="7">
        <v>0</v>
      </c>
      <c r="BC552" s="7">
        <v>0</v>
      </c>
      <c r="BD552" s="7">
        <v>0</v>
      </c>
      <c r="BE552" s="7">
        <v>0</v>
      </c>
      <c r="BF552" s="7">
        <v>0</v>
      </c>
      <c r="BG552" s="7">
        <v>0</v>
      </c>
      <c r="BH552" s="7">
        <v>0</v>
      </c>
      <c r="BI552" s="7">
        <v>0</v>
      </c>
      <c r="BJ552" s="7">
        <v>0</v>
      </c>
      <c r="BK552" s="7">
        <f>BM475-BM478-BM481/12</f>
        <v>0.96909744558334343</v>
      </c>
      <c r="BL552" s="7">
        <f>-4*BM475+2*BM478+4/3*BM481</f>
        <v>-3.8886279373168944</v>
      </c>
      <c r="BM552" s="7">
        <f>6*BM475-5/2*BM481-POWER($C$465,4)*BM484*$G$487*$G$487</f>
        <v>5.851327276307277</v>
      </c>
      <c r="BN552" s="7">
        <f>-4*BM475-2*BM478+4/3*BM481</f>
        <v>-3.913162110900879</v>
      </c>
      <c r="BO552" s="7">
        <f>BM475+BM478-BM481/12</f>
        <v>0.98136453237533572</v>
      </c>
      <c r="BP552" s="7">
        <v>0</v>
      </c>
      <c r="BQ552" s="7">
        <v>0</v>
      </c>
      <c r="BR552" s="7">
        <v>0</v>
      </c>
      <c r="BS552" s="7">
        <v>0</v>
      </c>
    </row>
    <row r="553" spans="2:71" x14ac:dyDescent="0.25">
      <c r="B553" s="2" t="s">
        <v>207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  <c r="AU553" s="7">
        <v>0</v>
      </c>
      <c r="AV553" s="7">
        <v>0</v>
      </c>
      <c r="AW553" s="7">
        <v>0</v>
      </c>
      <c r="AX553" s="7">
        <v>0</v>
      </c>
      <c r="AY553" s="7">
        <v>0</v>
      </c>
      <c r="AZ553" s="7">
        <v>0</v>
      </c>
      <c r="BA553" s="7">
        <v>0</v>
      </c>
      <c r="BB553" s="7">
        <v>0</v>
      </c>
      <c r="BC553" s="7">
        <v>0</v>
      </c>
      <c r="BD553" s="7">
        <v>0</v>
      </c>
      <c r="BE553" s="7">
        <v>0</v>
      </c>
      <c r="BF553" s="7">
        <v>0</v>
      </c>
      <c r="BG553" s="7">
        <v>0</v>
      </c>
      <c r="BH553" s="7">
        <v>0</v>
      </c>
      <c r="BI553" s="7">
        <v>0</v>
      </c>
      <c r="BJ553" s="7">
        <v>0</v>
      </c>
      <c r="BK553" s="7">
        <v>0</v>
      </c>
      <c r="BL553" s="7">
        <f>BN475-BN478-BN481/12</f>
        <v>0.97521648514270809</v>
      </c>
      <c r="BM553" s="7">
        <f>-4*BN475+2*BN478+4/3*BN481</f>
        <v>-3.913161959147454</v>
      </c>
      <c r="BN553" s="7">
        <f>6*BN475-5/2*BN481-POWER($C$465,4)*BN484*$G$487*$G$487</f>
        <v>5.8882151929961584</v>
      </c>
      <c r="BO553" s="7">
        <f>-4*BN475-2*BN478+4/3*BN481</f>
        <v>-3.9378120420217519</v>
      </c>
      <c r="BP553" s="7">
        <f>BN475+BN478-BN481/12</f>
        <v>0.98754152657985705</v>
      </c>
      <c r="BQ553" s="7">
        <v>0</v>
      </c>
      <c r="BR553" s="7">
        <v>0</v>
      </c>
      <c r="BS553" s="7">
        <v>0</v>
      </c>
    </row>
    <row r="554" spans="2:71" x14ac:dyDescent="0.25">
      <c r="B554" s="2" t="s">
        <v>208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7">
        <v>0</v>
      </c>
      <c r="AS554" s="7">
        <v>0</v>
      </c>
      <c r="AT554" s="7">
        <v>0</v>
      </c>
      <c r="AU554" s="7">
        <v>0</v>
      </c>
      <c r="AV554" s="7">
        <v>0</v>
      </c>
      <c r="AW554" s="7">
        <v>0</v>
      </c>
      <c r="AX554" s="7">
        <v>0</v>
      </c>
      <c r="AY554" s="7">
        <v>0</v>
      </c>
      <c r="AZ554" s="7">
        <v>0</v>
      </c>
      <c r="BA554" s="7">
        <v>0</v>
      </c>
      <c r="BB554" s="7">
        <v>0</v>
      </c>
      <c r="BC554" s="7">
        <v>0</v>
      </c>
      <c r="BD554" s="7">
        <v>0</v>
      </c>
      <c r="BE554" s="7">
        <v>0</v>
      </c>
      <c r="BF554" s="7">
        <v>0</v>
      </c>
      <c r="BG554" s="7">
        <v>0</v>
      </c>
      <c r="BH554" s="7">
        <v>0</v>
      </c>
      <c r="BI554" s="7">
        <v>0</v>
      </c>
      <c r="BJ554" s="7">
        <v>0</v>
      </c>
      <c r="BK554" s="7">
        <v>0</v>
      </c>
      <c r="BL554" s="7">
        <v>0</v>
      </c>
      <c r="BM554" s="7">
        <f>BO475-BO478-BO481/12</f>
        <v>0.98136445643901815</v>
      </c>
      <c r="BN554" s="7">
        <f>-4*BO475+2*BO478+4/3*BO481</f>
        <v>-3.9378118900299062</v>
      </c>
      <c r="BO554" s="7">
        <f>6*BO475-5/2*BO481-POWER($C$465,4)*BO484*$G$487*$G$487</f>
        <v>5.9252772465581698</v>
      </c>
      <c r="BP554" s="7">
        <f>-4*BO475-2*BO478+4/3*BO481</f>
        <v>-3.962578246688842</v>
      </c>
      <c r="BQ554" s="7">
        <f>BO475+BO478-BO481/12</f>
        <v>0.99374763476848582</v>
      </c>
      <c r="BR554" s="7">
        <v>0</v>
      </c>
      <c r="BS554" s="7">
        <v>0</v>
      </c>
    </row>
    <row r="555" spans="2:71" x14ac:dyDescent="0.25">
      <c r="B555" s="2" t="s">
        <v>209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7">
        <v>0</v>
      </c>
      <c r="AS555" s="7">
        <v>0</v>
      </c>
      <c r="AT555" s="7">
        <v>0</v>
      </c>
      <c r="AU555" s="7">
        <v>0</v>
      </c>
      <c r="AV555" s="7">
        <v>0</v>
      </c>
      <c r="AW555" s="7">
        <v>0</v>
      </c>
      <c r="AX555" s="7">
        <v>0</v>
      </c>
      <c r="AY555" s="7">
        <v>0</v>
      </c>
      <c r="AZ555" s="7">
        <v>0</v>
      </c>
      <c r="BA555" s="7">
        <v>0</v>
      </c>
      <c r="BB555" s="7">
        <v>0</v>
      </c>
      <c r="BC555" s="7">
        <v>0</v>
      </c>
      <c r="BD555" s="7">
        <v>0</v>
      </c>
      <c r="BE555" s="7">
        <v>0</v>
      </c>
      <c r="BF555" s="7">
        <v>0</v>
      </c>
      <c r="BG555" s="7">
        <v>0</v>
      </c>
      <c r="BH555" s="7">
        <v>0</v>
      </c>
      <c r="BI555" s="7">
        <v>0</v>
      </c>
      <c r="BJ555" s="7">
        <v>0</v>
      </c>
      <c r="BK555" s="7">
        <v>0</v>
      </c>
      <c r="BL555" s="7">
        <v>0</v>
      </c>
      <c r="BM555" s="7">
        <v>0</v>
      </c>
      <c r="BN555" s="7">
        <f>BP475-BP478-BP481/12</f>
        <v>0.98754145052433018</v>
      </c>
      <c r="BO555" s="7">
        <f>-4*BP475+2*BP478+4/3*BP481</f>
        <v>-3.9625780944585802</v>
      </c>
      <c r="BP555" s="7">
        <f>6*BP475-5/2*BP481-POWER($C$465,4)*BP484*$G$487*$G$487</f>
        <v>5.9625139841639569</v>
      </c>
      <c r="BQ555" s="7">
        <f>-4*BP475-2*BP478+4/3*BP481</f>
        <v>-3.9874610899686811</v>
      </c>
      <c r="BR555" s="7">
        <f>BP475+BP478-BP481/12</f>
        <v>0.99998294827938083</v>
      </c>
      <c r="BS555" s="7">
        <v>0</v>
      </c>
    </row>
    <row r="556" spans="2:71" x14ac:dyDescent="0.25">
      <c r="B556" s="2" t="s">
        <v>210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7">
        <v>0</v>
      </c>
      <c r="AS556" s="7">
        <v>0</v>
      </c>
      <c r="AT556" s="7">
        <v>0</v>
      </c>
      <c r="AU556" s="7">
        <v>0</v>
      </c>
      <c r="AV556" s="7">
        <v>0</v>
      </c>
      <c r="AW556" s="7">
        <v>0</v>
      </c>
      <c r="AX556" s="7">
        <v>0</v>
      </c>
      <c r="AY556" s="7">
        <v>0</v>
      </c>
      <c r="AZ556" s="7">
        <v>0</v>
      </c>
      <c r="BA556" s="7">
        <v>0</v>
      </c>
      <c r="BB556" s="7">
        <v>0</v>
      </c>
      <c r="BC556" s="7">
        <v>0</v>
      </c>
      <c r="BD556" s="7">
        <v>0</v>
      </c>
      <c r="BE556" s="7">
        <v>0</v>
      </c>
      <c r="BF556" s="7">
        <v>0</v>
      </c>
      <c r="BG556" s="7">
        <v>0</v>
      </c>
      <c r="BH556" s="7">
        <v>0</v>
      </c>
      <c r="BI556" s="7">
        <v>0</v>
      </c>
      <c r="BJ556" s="7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f>BQ475-BQ478-BQ481/12</f>
        <v>0.99374755859374997</v>
      </c>
      <c r="BP556" s="7">
        <f>-4*BQ475+2*BQ478+4/3*BQ481</f>
        <v>-3.9874609374999999</v>
      </c>
      <c r="BQ556" s="7">
        <f>6*BQ475-5/2*BQ481-POWER($C$465,4)*BQ484*$G$487*$G$487</f>
        <v>5.999925953842463</v>
      </c>
      <c r="BR556" s="7">
        <f>-4*BQ475-2*BQ478+4/3*BQ481</f>
        <v>-4.0124609375000002</v>
      </c>
      <c r="BS556" s="7">
        <f>BQ475+BQ478-BQ481/12</f>
        <v>1.00624755859375</v>
      </c>
    </row>
    <row r="557" spans="2:71" x14ac:dyDescent="0.25">
      <c r="B557" s="2" t="s">
        <v>15</v>
      </c>
      <c r="C557" s="7">
        <v>1</v>
      </c>
      <c r="D557" s="7">
        <v>-16</v>
      </c>
      <c r="E557" s="7">
        <v>30</v>
      </c>
      <c r="F557" s="7">
        <v>-16</v>
      </c>
      <c r="G557" s="7">
        <v>1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7">
        <v>0</v>
      </c>
      <c r="AS557" s="7">
        <v>0</v>
      </c>
      <c r="AT557" s="7">
        <v>0</v>
      </c>
      <c r="AU557" s="7">
        <v>0</v>
      </c>
      <c r="AV557" s="7">
        <v>0</v>
      </c>
      <c r="AW557" s="7">
        <v>0</v>
      </c>
      <c r="AX557" s="7">
        <v>0</v>
      </c>
      <c r="AY557" s="7">
        <v>0</v>
      </c>
      <c r="AZ557" s="7">
        <v>0</v>
      </c>
      <c r="BA557" s="7">
        <v>0</v>
      </c>
      <c r="BB557" s="7">
        <v>0</v>
      </c>
      <c r="BC557" s="7">
        <v>0</v>
      </c>
      <c r="BD557" s="7">
        <v>0</v>
      </c>
      <c r="BE557" s="7">
        <v>0</v>
      </c>
      <c r="BF557" s="7">
        <v>0</v>
      </c>
      <c r="BG557" s="7">
        <v>0</v>
      </c>
      <c r="BH557" s="7">
        <v>0</v>
      </c>
      <c r="BI557" s="7">
        <v>0</v>
      </c>
      <c r="BJ557" s="7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</row>
    <row r="558" spans="2:71" x14ac:dyDescent="0.25">
      <c r="B558" s="2" t="s">
        <v>16</v>
      </c>
      <c r="C558" s="7">
        <f>E478/12*(1)+E475/2*(1)</f>
        <v>0.32842968750000007</v>
      </c>
      <c r="D558" s="7">
        <f>E478/12*(-16)+E475/2*(-2)</f>
        <v>-0.66217500000000018</v>
      </c>
      <c r="E558" s="7">
        <f>E478/12*(30)+E475/2*(0)</f>
        <v>1.1390625E-2</v>
      </c>
      <c r="F558" s="7">
        <f>E478/12*(-16)+E475/2*(2)</f>
        <v>0.65002500000000007</v>
      </c>
      <c r="G558" s="7">
        <f>E478/12*(1)+E475/2*(-1)</f>
        <v>-0.32767031250000006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  <c r="AU558" s="7">
        <v>0</v>
      </c>
      <c r="AV558" s="7">
        <v>0</v>
      </c>
      <c r="AW558" s="7">
        <v>0</v>
      </c>
      <c r="AX558" s="7">
        <v>0</v>
      </c>
      <c r="AY558" s="7">
        <v>0</v>
      </c>
      <c r="AZ558" s="7">
        <v>0</v>
      </c>
      <c r="BA558" s="7">
        <v>0</v>
      </c>
      <c r="BB558" s="7">
        <v>0</v>
      </c>
      <c r="BC558" s="7">
        <v>0</v>
      </c>
      <c r="BD558" s="7">
        <v>0</v>
      </c>
      <c r="BE558" s="7">
        <v>0</v>
      </c>
      <c r="BF558" s="7">
        <v>0</v>
      </c>
      <c r="BG558" s="7">
        <v>0</v>
      </c>
      <c r="BH558" s="7">
        <v>0</v>
      </c>
      <c r="BI558" s="7">
        <v>0</v>
      </c>
      <c r="BJ558" s="7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</row>
    <row r="559" spans="2:71" x14ac:dyDescent="0.25">
      <c r="B559" s="2" t="s">
        <v>211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0</v>
      </c>
      <c r="AS559" s="7">
        <v>0</v>
      </c>
      <c r="AT559" s="7">
        <v>0</v>
      </c>
      <c r="AU559" s="7">
        <v>0</v>
      </c>
      <c r="AV559" s="7">
        <v>0</v>
      </c>
      <c r="AW559" s="7">
        <v>0</v>
      </c>
      <c r="AX559" s="7">
        <v>0</v>
      </c>
      <c r="AY559" s="7">
        <v>0</v>
      </c>
      <c r="AZ559" s="7">
        <v>0</v>
      </c>
      <c r="BA559" s="7">
        <v>0</v>
      </c>
      <c r="BB559" s="7">
        <v>0</v>
      </c>
      <c r="BC559" s="7">
        <v>0</v>
      </c>
      <c r="BD559" s="7">
        <v>0</v>
      </c>
      <c r="BE559" s="7">
        <v>0</v>
      </c>
      <c r="BF559" s="7">
        <v>0</v>
      </c>
      <c r="BG559" s="7">
        <v>0</v>
      </c>
      <c r="BH559" s="7">
        <v>0</v>
      </c>
      <c r="BI559" s="7">
        <v>0</v>
      </c>
      <c r="BJ559" s="7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1</v>
      </c>
      <c r="BP559" s="7">
        <v>-8</v>
      </c>
      <c r="BQ559" s="7">
        <v>0</v>
      </c>
      <c r="BR559" s="7">
        <v>8</v>
      </c>
      <c r="BS559" s="7">
        <v>-1</v>
      </c>
    </row>
    <row r="560" spans="2:71" x14ac:dyDescent="0.25">
      <c r="B560" s="2" t="s">
        <v>212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7">
        <v>0</v>
      </c>
      <c r="AS560" s="7">
        <v>0</v>
      </c>
      <c r="AT560" s="7">
        <v>0</v>
      </c>
      <c r="AU560" s="7">
        <v>0</v>
      </c>
      <c r="AV560" s="7">
        <v>0</v>
      </c>
      <c r="AW560" s="7">
        <v>0</v>
      </c>
      <c r="AX560" s="7">
        <v>0</v>
      </c>
      <c r="AY560" s="7">
        <v>0</v>
      </c>
      <c r="AZ560" s="7">
        <v>0</v>
      </c>
      <c r="BA560" s="7">
        <v>0</v>
      </c>
      <c r="BB560" s="7">
        <v>0</v>
      </c>
      <c r="BC560" s="7">
        <v>0</v>
      </c>
      <c r="BD560" s="7">
        <v>0</v>
      </c>
      <c r="BE560" s="7">
        <v>0</v>
      </c>
      <c r="BF560" s="7">
        <v>0</v>
      </c>
      <c r="BG560" s="7">
        <v>0</v>
      </c>
      <c r="BH560" s="7">
        <v>0</v>
      </c>
      <c r="BI560" s="7">
        <v>0</v>
      </c>
      <c r="BJ560" s="7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1</v>
      </c>
      <c r="BR560" s="7">
        <v>0</v>
      </c>
      <c r="BS560" s="7">
        <v>0</v>
      </c>
    </row>
    <row r="561" spans="3:18" x14ac:dyDescent="0.25"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9937" r:id="rId4">
          <objectPr defaultSize="0" autoPict="0" r:id="rId5">
            <anchor moveWithCells="1" sizeWithCells="1">
              <from>
                <xdr:col>1</xdr:col>
                <xdr:colOff>247650</xdr:colOff>
                <xdr:row>27</xdr:row>
                <xdr:rowOff>180975</xdr:rowOff>
              </from>
              <to>
                <xdr:col>1</xdr:col>
                <xdr:colOff>695325</xdr:colOff>
                <xdr:row>29</xdr:row>
                <xdr:rowOff>85725</xdr:rowOff>
              </to>
            </anchor>
          </objectPr>
        </oleObject>
      </mc:Choice>
      <mc:Fallback>
        <oleObject progId="Equation.DSMT4" shapeId="39937" r:id="rId4"/>
      </mc:Fallback>
    </mc:AlternateContent>
    <mc:AlternateContent xmlns:mc="http://schemas.openxmlformats.org/markup-compatibility/2006">
      <mc:Choice Requires="x14">
        <oleObject progId="Equation.DSMT4" shapeId="39939" r:id="rId6">
          <objectPr defaultSize="0" autoPict="0" r:id="rId7">
            <anchor moveWithCells="1" sizeWithCells="1">
              <from>
                <xdr:col>11</xdr:col>
                <xdr:colOff>133350</xdr:colOff>
                <xdr:row>69</xdr:row>
                <xdr:rowOff>47625</xdr:rowOff>
              </from>
              <to>
                <xdr:col>14</xdr:col>
                <xdr:colOff>590550</xdr:colOff>
                <xdr:row>72</xdr:row>
                <xdr:rowOff>161925</xdr:rowOff>
              </to>
            </anchor>
          </objectPr>
        </oleObject>
      </mc:Choice>
      <mc:Fallback>
        <oleObject progId="Equation.DSMT4" shapeId="39939" r:id="rId6"/>
      </mc:Fallback>
    </mc:AlternateContent>
    <mc:AlternateContent xmlns:mc="http://schemas.openxmlformats.org/markup-compatibility/2006">
      <mc:Choice Requires="x14">
        <oleObject progId="Equation.DSMT4" shapeId="39941" r:id="rId8">
          <objectPr defaultSize="0" autoPict="0" r:id="rId9">
            <anchor moveWithCells="1" sizeWithCells="1">
              <from>
                <xdr:col>0</xdr:col>
                <xdr:colOff>76200</xdr:colOff>
                <xdr:row>34</xdr:row>
                <xdr:rowOff>152400</xdr:rowOff>
              </from>
              <to>
                <xdr:col>3</xdr:col>
                <xdr:colOff>371475</xdr:colOff>
                <xdr:row>45</xdr:row>
                <xdr:rowOff>0</xdr:rowOff>
              </to>
            </anchor>
          </objectPr>
        </oleObject>
      </mc:Choice>
      <mc:Fallback>
        <oleObject progId="Equation.DSMT4" shapeId="39941" r:id="rId8"/>
      </mc:Fallback>
    </mc:AlternateContent>
    <mc:AlternateContent xmlns:mc="http://schemas.openxmlformats.org/markup-compatibility/2006">
      <mc:Choice Requires="x14">
        <oleObject progId="Equation.DSMT4" shapeId="39943" r:id="rId10">
          <objectPr defaultSize="0" autoPict="0" r:id="rId11">
            <anchor moveWithCells="1" sizeWithCells="1">
              <from>
                <xdr:col>0</xdr:col>
                <xdr:colOff>1085850</xdr:colOff>
                <xdr:row>29</xdr:row>
                <xdr:rowOff>142875</xdr:rowOff>
              </from>
              <to>
                <xdr:col>1</xdr:col>
                <xdr:colOff>809625</xdr:colOff>
                <xdr:row>31</xdr:row>
                <xdr:rowOff>114300</xdr:rowOff>
              </to>
            </anchor>
          </objectPr>
        </oleObject>
      </mc:Choice>
      <mc:Fallback>
        <oleObject progId="Equation.DSMT4" shapeId="39943" r:id="rId10"/>
      </mc:Fallback>
    </mc:AlternateContent>
    <mc:AlternateContent xmlns:mc="http://schemas.openxmlformats.org/markup-compatibility/2006">
      <mc:Choice Requires="x14">
        <oleObject progId="Equation.DSMT4" shapeId="39948" r:id="rId12">
          <objectPr defaultSize="0" autoPict="0" r:id="rId5">
            <anchor moveWithCells="1" sizeWithCells="1">
              <from>
                <xdr:col>1</xdr:col>
                <xdr:colOff>247650</xdr:colOff>
                <xdr:row>84</xdr:row>
                <xdr:rowOff>180975</xdr:rowOff>
              </from>
              <to>
                <xdr:col>1</xdr:col>
                <xdr:colOff>695325</xdr:colOff>
                <xdr:row>86</xdr:row>
                <xdr:rowOff>85725</xdr:rowOff>
              </to>
            </anchor>
          </objectPr>
        </oleObject>
      </mc:Choice>
      <mc:Fallback>
        <oleObject progId="Equation.DSMT4" shapeId="39948" r:id="rId12"/>
      </mc:Fallback>
    </mc:AlternateContent>
    <mc:AlternateContent xmlns:mc="http://schemas.openxmlformats.org/markup-compatibility/2006">
      <mc:Choice Requires="x14">
        <oleObject progId="Equation.DSMT4" shapeId="39949" r:id="rId13">
          <objectPr defaultSize="0" autoPict="0" r:id="rId7">
            <anchor moveWithCells="1" sizeWithCells="1">
              <from>
                <xdr:col>15</xdr:col>
                <xdr:colOff>19050</xdr:colOff>
                <xdr:row>132</xdr:row>
                <xdr:rowOff>114300</xdr:rowOff>
              </from>
              <to>
                <xdr:col>18</xdr:col>
                <xdr:colOff>600075</xdr:colOff>
                <xdr:row>136</xdr:row>
                <xdr:rowOff>38100</xdr:rowOff>
              </to>
            </anchor>
          </objectPr>
        </oleObject>
      </mc:Choice>
      <mc:Fallback>
        <oleObject progId="Equation.DSMT4" shapeId="39949" r:id="rId13"/>
      </mc:Fallback>
    </mc:AlternateContent>
    <mc:AlternateContent xmlns:mc="http://schemas.openxmlformats.org/markup-compatibility/2006">
      <mc:Choice Requires="x14">
        <oleObject progId="Equation.DSMT4" shapeId="39951" r:id="rId14">
          <objectPr defaultSize="0" autoPict="0" r:id="rId9">
            <anchor moveWithCells="1" sizeWithCells="1">
              <from>
                <xdr:col>0</xdr:col>
                <xdr:colOff>76200</xdr:colOff>
                <xdr:row>92</xdr:row>
                <xdr:rowOff>152400</xdr:rowOff>
              </from>
              <to>
                <xdr:col>3</xdr:col>
                <xdr:colOff>371475</xdr:colOff>
                <xdr:row>103</xdr:row>
                <xdr:rowOff>0</xdr:rowOff>
              </to>
            </anchor>
          </objectPr>
        </oleObject>
      </mc:Choice>
      <mc:Fallback>
        <oleObject progId="Equation.DSMT4" shapeId="39951" r:id="rId14"/>
      </mc:Fallback>
    </mc:AlternateContent>
    <mc:AlternateContent xmlns:mc="http://schemas.openxmlformats.org/markup-compatibility/2006">
      <mc:Choice Requires="x14">
        <oleObject progId="Equation.DSMT4" shapeId="39953" r:id="rId15">
          <objectPr defaultSize="0" autoPict="0" r:id="rId11">
            <anchor moveWithCells="1" sizeWithCells="1">
              <from>
                <xdr:col>0</xdr:col>
                <xdr:colOff>1085850</xdr:colOff>
                <xdr:row>86</xdr:row>
                <xdr:rowOff>142875</xdr:rowOff>
              </from>
              <to>
                <xdr:col>1</xdr:col>
                <xdr:colOff>809625</xdr:colOff>
                <xdr:row>88</xdr:row>
                <xdr:rowOff>114300</xdr:rowOff>
              </to>
            </anchor>
          </objectPr>
        </oleObject>
      </mc:Choice>
      <mc:Fallback>
        <oleObject progId="Equation.DSMT4" shapeId="39953" r:id="rId15"/>
      </mc:Fallback>
    </mc:AlternateContent>
    <mc:AlternateContent xmlns:mc="http://schemas.openxmlformats.org/markup-compatibility/2006">
      <mc:Choice Requires="x14">
        <oleObject progId="Equation.DSMT4" shapeId="39957" r:id="rId16">
          <objectPr defaultSize="0" autoPict="0" r:id="rId5">
            <anchor moveWithCells="1" sizeWithCells="1">
              <from>
                <xdr:col>1</xdr:col>
                <xdr:colOff>247650</xdr:colOff>
                <xdr:row>146</xdr:row>
                <xdr:rowOff>180975</xdr:rowOff>
              </from>
              <to>
                <xdr:col>1</xdr:col>
                <xdr:colOff>695325</xdr:colOff>
                <xdr:row>148</xdr:row>
                <xdr:rowOff>85725</xdr:rowOff>
              </to>
            </anchor>
          </objectPr>
        </oleObject>
      </mc:Choice>
      <mc:Fallback>
        <oleObject progId="Equation.DSMT4" shapeId="39957" r:id="rId16"/>
      </mc:Fallback>
    </mc:AlternateContent>
    <mc:AlternateContent xmlns:mc="http://schemas.openxmlformats.org/markup-compatibility/2006">
      <mc:Choice Requires="x14">
        <oleObject progId="Equation.DSMT4" shapeId="39958" r:id="rId17">
          <objectPr defaultSize="0" autoPict="0" r:id="rId7">
            <anchor moveWithCells="1" sizeWithCells="1">
              <from>
                <xdr:col>18</xdr:col>
                <xdr:colOff>685800</xdr:colOff>
                <xdr:row>197</xdr:row>
                <xdr:rowOff>142875</xdr:rowOff>
              </from>
              <to>
                <xdr:col>22</xdr:col>
                <xdr:colOff>495300</xdr:colOff>
                <xdr:row>201</xdr:row>
                <xdr:rowOff>66675</xdr:rowOff>
              </to>
            </anchor>
          </objectPr>
        </oleObject>
      </mc:Choice>
      <mc:Fallback>
        <oleObject progId="Equation.DSMT4" shapeId="39958" r:id="rId17"/>
      </mc:Fallback>
    </mc:AlternateContent>
    <mc:AlternateContent xmlns:mc="http://schemas.openxmlformats.org/markup-compatibility/2006">
      <mc:Choice Requires="x14">
        <oleObject progId="Equation.DSMT4" shapeId="39960" r:id="rId18">
          <objectPr defaultSize="0" autoPict="0" r:id="rId9">
            <anchor moveWithCells="1" sizeWithCells="1">
              <from>
                <xdr:col>0</xdr:col>
                <xdr:colOff>76200</xdr:colOff>
                <xdr:row>154</xdr:row>
                <xdr:rowOff>152400</xdr:rowOff>
              </from>
              <to>
                <xdr:col>3</xdr:col>
                <xdr:colOff>371475</xdr:colOff>
                <xdr:row>165</xdr:row>
                <xdr:rowOff>0</xdr:rowOff>
              </to>
            </anchor>
          </objectPr>
        </oleObject>
      </mc:Choice>
      <mc:Fallback>
        <oleObject progId="Equation.DSMT4" shapeId="39960" r:id="rId18"/>
      </mc:Fallback>
    </mc:AlternateContent>
    <mc:AlternateContent xmlns:mc="http://schemas.openxmlformats.org/markup-compatibility/2006">
      <mc:Choice Requires="x14">
        <oleObject progId="Equation.DSMT4" shapeId="39962" r:id="rId19">
          <objectPr defaultSize="0" autoPict="0" r:id="rId11">
            <anchor moveWithCells="1" sizeWithCells="1">
              <from>
                <xdr:col>0</xdr:col>
                <xdr:colOff>1085850</xdr:colOff>
                <xdr:row>148</xdr:row>
                <xdr:rowOff>142875</xdr:rowOff>
              </from>
              <to>
                <xdr:col>1</xdr:col>
                <xdr:colOff>809625</xdr:colOff>
                <xdr:row>150</xdr:row>
                <xdr:rowOff>114300</xdr:rowOff>
              </to>
            </anchor>
          </objectPr>
        </oleObject>
      </mc:Choice>
      <mc:Fallback>
        <oleObject progId="Equation.DSMT4" shapeId="39962" r:id="rId19"/>
      </mc:Fallback>
    </mc:AlternateContent>
    <mc:AlternateContent xmlns:mc="http://schemas.openxmlformats.org/markup-compatibility/2006">
      <mc:Choice Requires="x14">
        <oleObject progId="Equation.DSMT4" shapeId="39966" r:id="rId20">
          <objectPr defaultSize="0" autoPict="0" r:id="rId5">
            <anchor moveWithCells="1" sizeWithCells="1">
              <from>
                <xdr:col>1</xdr:col>
                <xdr:colOff>247650</xdr:colOff>
                <xdr:row>211</xdr:row>
                <xdr:rowOff>180975</xdr:rowOff>
              </from>
              <to>
                <xdr:col>1</xdr:col>
                <xdr:colOff>695325</xdr:colOff>
                <xdr:row>213</xdr:row>
                <xdr:rowOff>85725</xdr:rowOff>
              </to>
            </anchor>
          </objectPr>
        </oleObject>
      </mc:Choice>
      <mc:Fallback>
        <oleObject progId="Equation.DSMT4" shapeId="39966" r:id="rId20"/>
      </mc:Fallback>
    </mc:AlternateContent>
    <mc:AlternateContent xmlns:mc="http://schemas.openxmlformats.org/markup-compatibility/2006">
      <mc:Choice Requires="x14">
        <oleObject progId="Equation.DSMT4" shapeId="39967" r:id="rId21">
          <objectPr defaultSize="0" autoPict="0" r:id="rId7">
            <anchor moveWithCells="1" sizeWithCells="1">
              <from>
                <xdr:col>26</xdr:col>
                <xdr:colOff>533400</xdr:colOff>
                <xdr:row>270</xdr:row>
                <xdr:rowOff>152400</xdr:rowOff>
              </from>
              <to>
                <xdr:col>30</xdr:col>
                <xdr:colOff>342900</xdr:colOff>
                <xdr:row>274</xdr:row>
                <xdr:rowOff>9525</xdr:rowOff>
              </to>
            </anchor>
          </objectPr>
        </oleObject>
      </mc:Choice>
      <mc:Fallback>
        <oleObject progId="Equation.DSMT4" shapeId="39967" r:id="rId21"/>
      </mc:Fallback>
    </mc:AlternateContent>
    <mc:AlternateContent xmlns:mc="http://schemas.openxmlformats.org/markup-compatibility/2006">
      <mc:Choice Requires="x14">
        <oleObject progId="Equation.DSMT4" shapeId="39969" r:id="rId22">
          <objectPr defaultSize="0" autoPict="0" r:id="rId9">
            <anchor moveWithCells="1" sizeWithCells="1">
              <from>
                <xdr:col>0</xdr:col>
                <xdr:colOff>76200</xdr:colOff>
                <xdr:row>219</xdr:row>
                <xdr:rowOff>152400</xdr:rowOff>
              </from>
              <to>
                <xdr:col>3</xdr:col>
                <xdr:colOff>371475</xdr:colOff>
                <xdr:row>230</xdr:row>
                <xdr:rowOff>0</xdr:rowOff>
              </to>
            </anchor>
          </objectPr>
        </oleObject>
      </mc:Choice>
      <mc:Fallback>
        <oleObject progId="Equation.DSMT4" shapeId="39969" r:id="rId22"/>
      </mc:Fallback>
    </mc:AlternateContent>
    <mc:AlternateContent xmlns:mc="http://schemas.openxmlformats.org/markup-compatibility/2006">
      <mc:Choice Requires="x14">
        <oleObject progId="Equation.DSMT4" shapeId="39971" r:id="rId23">
          <objectPr defaultSize="0" autoPict="0" r:id="rId11">
            <anchor moveWithCells="1" sizeWithCells="1">
              <from>
                <xdr:col>0</xdr:col>
                <xdr:colOff>1085850</xdr:colOff>
                <xdr:row>213</xdr:row>
                <xdr:rowOff>142875</xdr:rowOff>
              </from>
              <to>
                <xdr:col>1</xdr:col>
                <xdr:colOff>809625</xdr:colOff>
                <xdr:row>215</xdr:row>
                <xdr:rowOff>114300</xdr:rowOff>
              </to>
            </anchor>
          </objectPr>
        </oleObject>
      </mc:Choice>
      <mc:Fallback>
        <oleObject progId="Equation.DSMT4" shapeId="39971" r:id="rId23"/>
      </mc:Fallback>
    </mc:AlternateContent>
    <mc:AlternateContent xmlns:mc="http://schemas.openxmlformats.org/markup-compatibility/2006">
      <mc:Choice Requires="x14">
        <oleObject progId="Equation.DSMT4" shapeId="39975" r:id="rId24">
          <objectPr defaultSize="0" autoPict="0" r:id="rId5">
            <anchor moveWithCells="1" sizeWithCells="1">
              <from>
                <xdr:col>1</xdr:col>
                <xdr:colOff>247650</xdr:colOff>
                <xdr:row>285</xdr:row>
                <xdr:rowOff>180975</xdr:rowOff>
              </from>
              <to>
                <xdr:col>1</xdr:col>
                <xdr:colOff>695325</xdr:colOff>
                <xdr:row>287</xdr:row>
                <xdr:rowOff>85725</xdr:rowOff>
              </to>
            </anchor>
          </objectPr>
        </oleObject>
      </mc:Choice>
      <mc:Fallback>
        <oleObject progId="Equation.DSMT4" shapeId="39975" r:id="rId24"/>
      </mc:Fallback>
    </mc:AlternateContent>
    <mc:AlternateContent xmlns:mc="http://schemas.openxmlformats.org/markup-compatibility/2006">
      <mc:Choice Requires="x14">
        <oleObject progId="Equation.DSMT4" shapeId="39976" r:id="rId25">
          <objectPr defaultSize="0" autoPict="0" r:id="rId7">
            <anchor moveWithCells="1" sizeWithCells="1">
              <from>
                <xdr:col>18</xdr:col>
                <xdr:colOff>685800</xdr:colOff>
                <xdr:row>352</xdr:row>
                <xdr:rowOff>142875</xdr:rowOff>
              </from>
              <to>
                <xdr:col>22</xdr:col>
                <xdr:colOff>495300</xdr:colOff>
                <xdr:row>356</xdr:row>
                <xdr:rowOff>66675</xdr:rowOff>
              </to>
            </anchor>
          </objectPr>
        </oleObject>
      </mc:Choice>
      <mc:Fallback>
        <oleObject progId="Equation.DSMT4" shapeId="39976" r:id="rId25"/>
      </mc:Fallback>
    </mc:AlternateContent>
    <mc:AlternateContent xmlns:mc="http://schemas.openxmlformats.org/markup-compatibility/2006">
      <mc:Choice Requires="x14">
        <oleObject progId="Equation.DSMT4" shapeId="39978" r:id="rId26">
          <objectPr defaultSize="0" autoPict="0" r:id="rId9">
            <anchor moveWithCells="1" sizeWithCells="1">
              <from>
                <xdr:col>0</xdr:col>
                <xdr:colOff>76200</xdr:colOff>
                <xdr:row>293</xdr:row>
                <xdr:rowOff>152400</xdr:rowOff>
              </from>
              <to>
                <xdr:col>3</xdr:col>
                <xdr:colOff>371475</xdr:colOff>
                <xdr:row>304</xdr:row>
                <xdr:rowOff>0</xdr:rowOff>
              </to>
            </anchor>
          </objectPr>
        </oleObject>
      </mc:Choice>
      <mc:Fallback>
        <oleObject progId="Equation.DSMT4" shapeId="39978" r:id="rId26"/>
      </mc:Fallback>
    </mc:AlternateContent>
    <mc:AlternateContent xmlns:mc="http://schemas.openxmlformats.org/markup-compatibility/2006">
      <mc:Choice Requires="x14">
        <oleObject progId="Equation.DSMT4" shapeId="39980" r:id="rId27">
          <objectPr defaultSize="0" autoPict="0" r:id="rId11">
            <anchor moveWithCells="1" sizeWithCells="1">
              <from>
                <xdr:col>0</xdr:col>
                <xdr:colOff>1085850</xdr:colOff>
                <xdr:row>287</xdr:row>
                <xdr:rowOff>142875</xdr:rowOff>
              </from>
              <to>
                <xdr:col>1</xdr:col>
                <xdr:colOff>809625</xdr:colOff>
                <xdr:row>289</xdr:row>
                <xdr:rowOff>114300</xdr:rowOff>
              </to>
            </anchor>
          </objectPr>
        </oleObject>
      </mc:Choice>
      <mc:Fallback>
        <oleObject progId="Equation.DSMT4" shapeId="39980" r:id="rId27"/>
      </mc:Fallback>
    </mc:AlternateContent>
    <mc:AlternateContent xmlns:mc="http://schemas.openxmlformats.org/markup-compatibility/2006">
      <mc:Choice Requires="x14">
        <oleObject progId="Equation.DSMT4" shapeId="39984" r:id="rId28">
          <objectPr defaultSize="0" autoPict="0" r:id="rId5">
            <anchor moveWithCells="1" sizeWithCells="1">
              <from>
                <xdr:col>1</xdr:col>
                <xdr:colOff>247650</xdr:colOff>
                <xdr:row>366</xdr:row>
                <xdr:rowOff>180975</xdr:rowOff>
              </from>
              <to>
                <xdr:col>1</xdr:col>
                <xdr:colOff>695325</xdr:colOff>
                <xdr:row>368</xdr:row>
                <xdr:rowOff>85725</xdr:rowOff>
              </to>
            </anchor>
          </objectPr>
        </oleObject>
      </mc:Choice>
      <mc:Fallback>
        <oleObject progId="Equation.DSMT4" shapeId="39984" r:id="rId28"/>
      </mc:Fallback>
    </mc:AlternateContent>
    <mc:AlternateContent xmlns:mc="http://schemas.openxmlformats.org/markup-compatibility/2006">
      <mc:Choice Requires="x14">
        <oleObject progId="Equation.DSMT4" shapeId="39985" r:id="rId29">
          <objectPr defaultSize="0" autoPict="0" r:id="rId7">
            <anchor moveWithCells="1" sizeWithCells="1">
              <from>
                <xdr:col>50</xdr:col>
                <xdr:colOff>742950</xdr:colOff>
                <xdr:row>448</xdr:row>
                <xdr:rowOff>76200</xdr:rowOff>
              </from>
              <to>
                <xdr:col>54</xdr:col>
                <xdr:colOff>590550</xdr:colOff>
                <xdr:row>452</xdr:row>
                <xdr:rowOff>0</xdr:rowOff>
              </to>
            </anchor>
          </objectPr>
        </oleObject>
      </mc:Choice>
      <mc:Fallback>
        <oleObject progId="Equation.DSMT4" shapeId="39985" r:id="rId29"/>
      </mc:Fallback>
    </mc:AlternateContent>
    <mc:AlternateContent xmlns:mc="http://schemas.openxmlformats.org/markup-compatibility/2006">
      <mc:Choice Requires="x14">
        <oleObject progId="Equation.DSMT4" shapeId="39987" r:id="rId30">
          <objectPr defaultSize="0" autoPict="0" r:id="rId9">
            <anchor moveWithCells="1" sizeWithCells="1">
              <from>
                <xdr:col>0</xdr:col>
                <xdr:colOff>76200</xdr:colOff>
                <xdr:row>374</xdr:row>
                <xdr:rowOff>152400</xdr:rowOff>
              </from>
              <to>
                <xdr:col>3</xdr:col>
                <xdr:colOff>371475</xdr:colOff>
                <xdr:row>385</xdr:row>
                <xdr:rowOff>0</xdr:rowOff>
              </to>
            </anchor>
          </objectPr>
        </oleObject>
      </mc:Choice>
      <mc:Fallback>
        <oleObject progId="Equation.DSMT4" shapeId="39987" r:id="rId30"/>
      </mc:Fallback>
    </mc:AlternateContent>
    <mc:AlternateContent xmlns:mc="http://schemas.openxmlformats.org/markup-compatibility/2006">
      <mc:Choice Requires="x14">
        <oleObject progId="Equation.DSMT4" shapeId="39989" r:id="rId31">
          <objectPr defaultSize="0" autoPict="0" r:id="rId11">
            <anchor moveWithCells="1" sizeWithCells="1">
              <from>
                <xdr:col>0</xdr:col>
                <xdr:colOff>1085850</xdr:colOff>
                <xdr:row>368</xdr:row>
                <xdr:rowOff>142875</xdr:rowOff>
              </from>
              <to>
                <xdr:col>1</xdr:col>
                <xdr:colOff>809625</xdr:colOff>
                <xdr:row>370</xdr:row>
                <xdr:rowOff>114300</xdr:rowOff>
              </to>
            </anchor>
          </objectPr>
        </oleObject>
      </mc:Choice>
      <mc:Fallback>
        <oleObject progId="Equation.DSMT4" shapeId="39989" r:id="rId31"/>
      </mc:Fallback>
    </mc:AlternateContent>
    <mc:AlternateContent xmlns:mc="http://schemas.openxmlformats.org/markup-compatibility/2006">
      <mc:Choice Requires="x14">
        <oleObject progId="Equation.DSMT4" shapeId="40003" r:id="rId32">
          <objectPr defaultSize="0" autoPict="0" r:id="rId33">
            <anchor moveWithCells="1" sizeWithCells="1">
              <from>
                <xdr:col>1</xdr:col>
                <xdr:colOff>190500</xdr:colOff>
                <xdr:row>45</xdr:row>
                <xdr:rowOff>66675</xdr:rowOff>
              </from>
              <to>
                <xdr:col>3</xdr:col>
                <xdr:colOff>371475</xdr:colOff>
                <xdr:row>47</xdr:row>
                <xdr:rowOff>95250</xdr:rowOff>
              </to>
            </anchor>
          </objectPr>
        </oleObject>
      </mc:Choice>
      <mc:Fallback>
        <oleObject progId="Equation.DSMT4" shapeId="40003" r:id="rId32"/>
      </mc:Fallback>
    </mc:AlternateContent>
    <mc:AlternateContent xmlns:mc="http://schemas.openxmlformats.org/markup-compatibility/2006">
      <mc:Choice Requires="x14">
        <oleObject progId="Equation.DSMT4" shapeId="40005" r:id="rId34">
          <objectPr defaultSize="0" autoPict="0" r:id="rId35">
            <anchor moveWithCells="1" sizeWithCells="1">
              <from>
                <xdr:col>5</xdr:col>
                <xdr:colOff>285750</xdr:colOff>
                <xdr:row>49</xdr:row>
                <xdr:rowOff>123825</xdr:rowOff>
              </from>
              <to>
                <xdr:col>5</xdr:col>
                <xdr:colOff>733425</xdr:colOff>
                <xdr:row>51</xdr:row>
                <xdr:rowOff>9525</xdr:rowOff>
              </to>
            </anchor>
          </objectPr>
        </oleObject>
      </mc:Choice>
      <mc:Fallback>
        <oleObject progId="Equation.DSMT4" shapeId="40005" r:id="rId34"/>
      </mc:Fallback>
    </mc:AlternateContent>
    <mc:AlternateContent xmlns:mc="http://schemas.openxmlformats.org/markup-compatibility/2006">
      <mc:Choice Requires="x14">
        <oleObject progId="Equation.DSMT4" shapeId="40010" r:id="rId36">
          <objectPr defaultSize="0" autoPict="0" r:id="rId33">
            <anchor moveWithCells="1" sizeWithCells="1">
              <from>
                <xdr:col>1</xdr:col>
                <xdr:colOff>171450</xdr:colOff>
                <xdr:row>103</xdr:row>
                <xdr:rowOff>95250</xdr:rowOff>
              </from>
              <to>
                <xdr:col>3</xdr:col>
                <xdr:colOff>352425</xdr:colOff>
                <xdr:row>105</xdr:row>
                <xdr:rowOff>123825</xdr:rowOff>
              </to>
            </anchor>
          </objectPr>
        </oleObject>
      </mc:Choice>
      <mc:Fallback>
        <oleObject progId="Equation.DSMT4" shapeId="40010" r:id="rId36"/>
      </mc:Fallback>
    </mc:AlternateContent>
    <mc:AlternateContent xmlns:mc="http://schemas.openxmlformats.org/markup-compatibility/2006">
      <mc:Choice Requires="x14">
        <oleObject progId="Equation.DSMT4" shapeId="40011" r:id="rId37">
          <objectPr defaultSize="0" autoPict="0" r:id="rId35">
            <anchor moveWithCells="1" sizeWithCells="1">
              <from>
                <xdr:col>5</xdr:col>
                <xdr:colOff>285750</xdr:colOff>
                <xdr:row>107</xdr:row>
                <xdr:rowOff>123825</xdr:rowOff>
              </from>
              <to>
                <xdr:col>5</xdr:col>
                <xdr:colOff>733425</xdr:colOff>
                <xdr:row>109</xdr:row>
                <xdr:rowOff>9525</xdr:rowOff>
              </to>
            </anchor>
          </objectPr>
        </oleObject>
      </mc:Choice>
      <mc:Fallback>
        <oleObject progId="Equation.DSMT4" shapeId="40011" r:id="rId37"/>
      </mc:Fallback>
    </mc:AlternateContent>
    <mc:AlternateContent xmlns:mc="http://schemas.openxmlformats.org/markup-compatibility/2006">
      <mc:Choice Requires="x14">
        <oleObject progId="Equation.DSMT4" shapeId="40016" r:id="rId38">
          <objectPr defaultSize="0" autoPict="0" r:id="rId33">
            <anchor moveWithCells="1" sizeWithCells="1">
              <from>
                <xdr:col>1</xdr:col>
                <xdr:colOff>190500</xdr:colOff>
                <xdr:row>165</xdr:row>
                <xdr:rowOff>85725</xdr:rowOff>
              </from>
              <to>
                <xdr:col>3</xdr:col>
                <xdr:colOff>371475</xdr:colOff>
                <xdr:row>167</xdr:row>
                <xdr:rowOff>114300</xdr:rowOff>
              </to>
            </anchor>
          </objectPr>
        </oleObject>
      </mc:Choice>
      <mc:Fallback>
        <oleObject progId="Equation.DSMT4" shapeId="40016" r:id="rId38"/>
      </mc:Fallback>
    </mc:AlternateContent>
    <mc:AlternateContent xmlns:mc="http://schemas.openxmlformats.org/markup-compatibility/2006">
      <mc:Choice Requires="x14">
        <oleObject progId="Equation.DSMT4" shapeId="40017" r:id="rId39">
          <objectPr defaultSize="0" autoPict="0" r:id="rId35">
            <anchor moveWithCells="1" sizeWithCells="1">
              <from>
                <xdr:col>5</xdr:col>
                <xdr:colOff>285750</xdr:colOff>
                <xdr:row>169</xdr:row>
                <xdr:rowOff>123825</xdr:rowOff>
              </from>
              <to>
                <xdr:col>5</xdr:col>
                <xdr:colOff>733425</xdr:colOff>
                <xdr:row>171</xdr:row>
                <xdr:rowOff>9525</xdr:rowOff>
              </to>
            </anchor>
          </objectPr>
        </oleObject>
      </mc:Choice>
      <mc:Fallback>
        <oleObject progId="Equation.DSMT4" shapeId="40017" r:id="rId39"/>
      </mc:Fallback>
    </mc:AlternateContent>
    <mc:AlternateContent xmlns:mc="http://schemas.openxmlformats.org/markup-compatibility/2006">
      <mc:Choice Requires="x14">
        <oleObject progId="Equation.DSMT4" shapeId="40020" r:id="rId40">
          <objectPr defaultSize="0" autoPict="0" r:id="rId33">
            <anchor moveWithCells="1" sizeWithCells="1">
              <from>
                <xdr:col>1</xdr:col>
                <xdr:colOff>142875</xdr:colOff>
                <xdr:row>230</xdr:row>
                <xdr:rowOff>57150</xdr:rowOff>
              </from>
              <to>
                <xdr:col>3</xdr:col>
                <xdr:colOff>323850</xdr:colOff>
                <xdr:row>232</xdr:row>
                <xdr:rowOff>85725</xdr:rowOff>
              </to>
            </anchor>
          </objectPr>
        </oleObject>
      </mc:Choice>
      <mc:Fallback>
        <oleObject progId="Equation.DSMT4" shapeId="40020" r:id="rId40"/>
      </mc:Fallback>
    </mc:AlternateContent>
    <mc:AlternateContent xmlns:mc="http://schemas.openxmlformats.org/markup-compatibility/2006">
      <mc:Choice Requires="x14">
        <oleObject progId="Equation.DSMT4" shapeId="40021" r:id="rId41">
          <objectPr defaultSize="0" autoPict="0" r:id="rId35">
            <anchor moveWithCells="1" sizeWithCells="1">
              <from>
                <xdr:col>5</xdr:col>
                <xdr:colOff>285750</xdr:colOff>
                <xdr:row>234</xdr:row>
                <xdr:rowOff>123825</xdr:rowOff>
              </from>
              <to>
                <xdr:col>5</xdr:col>
                <xdr:colOff>733425</xdr:colOff>
                <xdr:row>236</xdr:row>
                <xdr:rowOff>9525</xdr:rowOff>
              </to>
            </anchor>
          </objectPr>
        </oleObject>
      </mc:Choice>
      <mc:Fallback>
        <oleObject progId="Equation.DSMT4" shapeId="40021" r:id="rId41"/>
      </mc:Fallback>
    </mc:AlternateContent>
    <mc:AlternateContent xmlns:mc="http://schemas.openxmlformats.org/markup-compatibility/2006">
      <mc:Choice Requires="x14">
        <oleObject progId="Equation.DSMT4" shapeId="40025" r:id="rId42">
          <objectPr defaultSize="0" autoPict="0" r:id="rId33">
            <anchor moveWithCells="1" sizeWithCells="1">
              <from>
                <xdr:col>1</xdr:col>
                <xdr:colOff>152400</xdr:colOff>
                <xdr:row>304</xdr:row>
                <xdr:rowOff>95250</xdr:rowOff>
              </from>
              <to>
                <xdr:col>3</xdr:col>
                <xdr:colOff>333375</xdr:colOff>
                <xdr:row>306</xdr:row>
                <xdr:rowOff>123825</xdr:rowOff>
              </to>
            </anchor>
          </objectPr>
        </oleObject>
      </mc:Choice>
      <mc:Fallback>
        <oleObject progId="Equation.DSMT4" shapeId="40025" r:id="rId42"/>
      </mc:Fallback>
    </mc:AlternateContent>
    <mc:AlternateContent xmlns:mc="http://schemas.openxmlformats.org/markup-compatibility/2006">
      <mc:Choice Requires="x14">
        <oleObject progId="Equation.DSMT4" shapeId="40026" r:id="rId43">
          <objectPr defaultSize="0" autoPict="0" r:id="rId35">
            <anchor moveWithCells="1" sizeWithCells="1">
              <from>
                <xdr:col>5</xdr:col>
                <xdr:colOff>285750</xdr:colOff>
                <xdr:row>308</xdr:row>
                <xdr:rowOff>123825</xdr:rowOff>
              </from>
              <to>
                <xdr:col>5</xdr:col>
                <xdr:colOff>733425</xdr:colOff>
                <xdr:row>310</xdr:row>
                <xdr:rowOff>9525</xdr:rowOff>
              </to>
            </anchor>
          </objectPr>
        </oleObject>
      </mc:Choice>
      <mc:Fallback>
        <oleObject progId="Equation.DSMT4" shapeId="40026" r:id="rId43"/>
      </mc:Fallback>
    </mc:AlternateContent>
    <mc:AlternateContent xmlns:mc="http://schemas.openxmlformats.org/markup-compatibility/2006">
      <mc:Choice Requires="x14">
        <oleObject progId="Equation.DSMT4" shapeId="40031" r:id="rId44">
          <objectPr defaultSize="0" autoPict="0" r:id="rId33">
            <anchor moveWithCells="1" sizeWithCells="1">
              <from>
                <xdr:col>1</xdr:col>
                <xdr:colOff>142875</xdr:colOff>
                <xdr:row>385</xdr:row>
                <xdr:rowOff>66675</xdr:rowOff>
              </from>
              <to>
                <xdr:col>3</xdr:col>
                <xdr:colOff>323850</xdr:colOff>
                <xdr:row>387</xdr:row>
                <xdr:rowOff>95250</xdr:rowOff>
              </to>
            </anchor>
          </objectPr>
        </oleObject>
      </mc:Choice>
      <mc:Fallback>
        <oleObject progId="Equation.DSMT4" shapeId="40031" r:id="rId44"/>
      </mc:Fallback>
    </mc:AlternateContent>
    <mc:AlternateContent xmlns:mc="http://schemas.openxmlformats.org/markup-compatibility/2006">
      <mc:Choice Requires="x14">
        <oleObject progId="Equation.DSMT4" shapeId="40032" r:id="rId45">
          <objectPr defaultSize="0" autoPict="0" r:id="rId35">
            <anchor moveWithCells="1" sizeWithCells="1">
              <from>
                <xdr:col>5</xdr:col>
                <xdr:colOff>285750</xdr:colOff>
                <xdr:row>388</xdr:row>
                <xdr:rowOff>123825</xdr:rowOff>
              </from>
              <to>
                <xdr:col>5</xdr:col>
                <xdr:colOff>733425</xdr:colOff>
                <xdr:row>390</xdr:row>
                <xdr:rowOff>9525</xdr:rowOff>
              </to>
            </anchor>
          </objectPr>
        </oleObject>
      </mc:Choice>
      <mc:Fallback>
        <oleObject progId="Equation.DSMT4" shapeId="40032" r:id="rId45"/>
      </mc:Fallback>
    </mc:AlternateContent>
    <mc:AlternateContent xmlns:mc="http://schemas.openxmlformats.org/markup-compatibility/2006">
      <mc:Choice Requires="x14">
        <oleObject progId="Equation.DSMT4" shapeId="40002" r:id="rId46">
          <objectPr defaultSize="0" autoPict="0" r:id="rId47">
            <anchor moveWithCells="1" sizeWithCells="1">
              <from>
                <xdr:col>6</xdr:col>
                <xdr:colOff>752475</xdr:colOff>
                <xdr:row>25</xdr:row>
                <xdr:rowOff>200025</xdr:rowOff>
              </from>
              <to>
                <xdr:col>15</xdr:col>
                <xdr:colOff>161925</xdr:colOff>
                <xdr:row>32</xdr:row>
                <xdr:rowOff>161925</xdr:rowOff>
              </to>
            </anchor>
          </objectPr>
        </oleObject>
      </mc:Choice>
      <mc:Fallback>
        <oleObject progId="Equation.DSMT4" shapeId="40002" r:id="rId46"/>
      </mc:Fallback>
    </mc:AlternateContent>
    <mc:AlternateContent xmlns:mc="http://schemas.openxmlformats.org/markup-compatibility/2006">
      <mc:Choice Requires="x14">
        <oleObject progId="Equation.DSMT4" shapeId="40007" r:id="rId48">
          <objectPr defaultSize="0" autoPict="0" r:id="rId49">
            <anchor moveWithCells="1" sizeWithCells="1">
              <from>
                <xdr:col>0</xdr:col>
                <xdr:colOff>1171575</xdr:colOff>
                <xdr:row>69</xdr:row>
                <xdr:rowOff>47625</xdr:rowOff>
              </from>
              <to>
                <xdr:col>8</xdr:col>
                <xdr:colOff>19050</xdr:colOff>
                <xdr:row>75</xdr:row>
                <xdr:rowOff>104775</xdr:rowOff>
              </to>
            </anchor>
          </objectPr>
        </oleObject>
      </mc:Choice>
      <mc:Fallback>
        <oleObject progId="Equation.DSMT4" shapeId="40007" r:id="rId48"/>
      </mc:Fallback>
    </mc:AlternateContent>
    <mc:AlternateContent xmlns:mc="http://schemas.openxmlformats.org/markup-compatibility/2006">
      <mc:Choice Requires="x14">
        <oleObject progId="Equation.DSMT4" shapeId="40008" r:id="rId50">
          <objectPr defaultSize="0" autoPict="0" r:id="rId51">
            <anchor moveWithCells="1" sizeWithCells="1">
              <from>
                <xdr:col>7</xdr:col>
                <xdr:colOff>352425</xdr:colOff>
                <xdr:row>48</xdr:row>
                <xdr:rowOff>171450</xdr:rowOff>
              </from>
              <to>
                <xdr:col>11</xdr:col>
                <xdr:colOff>676275</xdr:colOff>
                <xdr:row>52</xdr:row>
                <xdr:rowOff>85725</xdr:rowOff>
              </to>
            </anchor>
          </objectPr>
        </oleObject>
      </mc:Choice>
      <mc:Fallback>
        <oleObject progId="Equation.DSMT4" shapeId="40008" r:id="rId50"/>
      </mc:Fallback>
    </mc:AlternateContent>
    <mc:AlternateContent xmlns:mc="http://schemas.openxmlformats.org/markup-compatibility/2006">
      <mc:Choice Requires="x14">
        <oleObject progId="Equation.DSMT4" shapeId="40009" r:id="rId52">
          <objectPr defaultSize="0" autoPict="0" r:id="rId47">
            <anchor moveWithCells="1" sizeWithCells="1">
              <from>
                <xdr:col>7</xdr:col>
                <xdr:colOff>0</xdr:colOff>
                <xdr:row>83</xdr:row>
                <xdr:rowOff>114300</xdr:rowOff>
              </from>
              <to>
                <xdr:col>15</xdr:col>
                <xdr:colOff>257175</xdr:colOff>
                <xdr:row>90</xdr:row>
                <xdr:rowOff>123825</xdr:rowOff>
              </to>
            </anchor>
          </objectPr>
        </oleObject>
      </mc:Choice>
      <mc:Fallback>
        <oleObject progId="Equation.DSMT4" shapeId="40009" r:id="rId52"/>
      </mc:Fallback>
    </mc:AlternateContent>
    <mc:AlternateContent xmlns:mc="http://schemas.openxmlformats.org/markup-compatibility/2006">
      <mc:Choice Requires="x14">
        <oleObject progId="Equation.DSMT4" shapeId="40012" r:id="rId53">
          <objectPr defaultSize="0" autoPict="0" r:id="rId51">
            <anchor moveWithCells="1" sizeWithCells="1">
              <from>
                <xdr:col>7</xdr:col>
                <xdr:colOff>352425</xdr:colOff>
                <xdr:row>106</xdr:row>
                <xdr:rowOff>171450</xdr:rowOff>
              </from>
              <to>
                <xdr:col>11</xdr:col>
                <xdr:colOff>676275</xdr:colOff>
                <xdr:row>110</xdr:row>
                <xdr:rowOff>85725</xdr:rowOff>
              </to>
            </anchor>
          </objectPr>
        </oleObject>
      </mc:Choice>
      <mc:Fallback>
        <oleObject progId="Equation.DSMT4" shapeId="40012" r:id="rId53"/>
      </mc:Fallback>
    </mc:AlternateContent>
    <mc:AlternateContent xmlns:mc="http://schemas.openxmlformats.org/markup-compatibility/2006">
      <mc:Choice Requires="x14">
        <oleObject progId="Equation.DSMT4" shapeId="40013" r:id="rId54">
          <objectPr defaultSize="0" autoPict="0" r:id="rId49">
            <anchor moveWithCells="1" sizeWithCells="1">
              <from>
                <xdr:col>1</xdr:col>
                <xdr:colOff>0</xdr:colOff>
                <xdr:row>131</xdr:row>
                <xdr:rowOff>114300</xdr:rowOff>
              </from>
              <to>
                <xdr:col>8</xdr:col>
                <xdr:colOff>57150</xdr:colOff>
                <xdr:row>137</xdr:row>
                <xdr:rowOff>171450</xdr:rowOff>
              </to>
            </anchor>
          </objectPr>
        </oleObject>
      </mc:Choice>
      <mc:Fallback>
        <oleObject progId="Equation.DSMT4" shapeId="40013" r:id="rId54"/>
      </mc:Fallback>
    </mc:AlternateContent>
    <mc:AlternateContent xmlns:mc="http://schemas.openxmlformats.org/markup-compatibility/2006">
      <mc:Choice Requires="x14">
        <oleObject progId="Equation.DSMT4" shapeId="40014" r:id="rId55">
          <objectPr defaultSize="0" autoPict="0" r:id="rId47">
            <anchor moveWithCells="1" sizeWithCells="1">
              <from>
                <xdr:col>7</xdr:col>
                <xdr:colOff>466725</xdr:colOff>
                <xdr:row>146</xdr:row>
                <xdr:rowOff>0</xdr:rowOff>
              </from>
              <to>
                <xdr:col>15</xdr:col>
                <xdr:colOff>723900</xdr:colOff>
                <xdr:row>153</xdr:row>
                <xdr:rowOff>9525</xdr:rowOff>
              </to>
            </anchor>
          </objectPr>
        </oleObject>
      </mc:Choice>
      <mc:Fallback>
        <oleObject progId="Equation.DSMT4" shapeId="40014" r:id="rId55"/>
      </mc:Fallback>
    </mc:AlternateContent>
    <mc:AlternateContent xmlns:mc="http://schemas.openxmlformats.org/markup-compatibility/2006">
      <mc:Choice Requires="x14">
        <oleObject progId="Equation.DSMT4" shapeId="40015" r:id="rId56">
          <objectPr defaultSize="0" autoPict="0" r:id="rId49">
            <anchor moveWithCells="1" sizeWithCells="1">
              <from>
                <xdr:col>0</xdr:col>
                <xdr:colOff>1200150</xdr:colOff>
                <xdr:row>197</xdr:row>
                <xdr:rowOff>123825</xdr:rowOff>
              </from>
              <to>
                <xdr:col>8</xdr:col>
                <xdr:colOff>47625</xdr:colOff>
                <xdr:row>203</xdr:row>
                <xdr:rowOff>180975</xdr:rowOff>
              </to>
            </anchor>
          </objectPr>
        </oleObject>
      </mc:Choice>
      <mc:Fallback>
        <oleObject progId="Equation.DSMT4" shapeId="40015" r:id="rId56"/>
      </mc:Fallback>
    </mc:AlternateContent>
    <mc:AlternateContent xmlns:mc="http://schemas.openxmlformats.org/markup-compatibility/2006">
      <mc:Choice Requires="x14">
        <oleObject progId="Equation.DSMT4" shapeId="40018" r:id="rId57">
          <objectPr defaultSize="0" autoPict="0" r:id="rId51">
            <anchor moveWithCells="1" sizeWithCells="1">
              <from>
                <xdr:col>7</xdr:col>
                <xdr:colOff>352425</xdr:colOff>
                <xdr:row>168</xdr:row>
                <xdr:rowOff>171450</xdr:rowOff>
              </from>
              <to>
                <xdr:col>11</xdr:col>
                <xdr:colOff>676275</xdr:colOff>
                <xdr:row>172</xdr:row>
                <xdr:rowOff>85725</xdr:rowOff>
              </to>
            </anchor>
          </objectPr>
        </oleObject>
      </mc:Choice>
      <mc:Fallback>
        <oleObject progId="Equation.DSMT4" shapeId="40018" r:id="rId57"/>
      </mc:Fallback>
    </mc:AlternateContent>
    <mc:AlternateContent xmlns:mc="http://schemas.openxmlformats.org/markup-compatibility/2006">
      <mc:Choice Requires="x14">
        <oleObject progId="Equation.DSMT4" shapeId="40019" r:id="rId58">
          <objectPr defaultSize="0" autoPict="0" r:id="rId47">
            <anchor moveWithCells="1" sizeWithCells="1">
              <from>
                <xdr:col>7</xdr:col>
                <xdr:colOff>466725</xdr:colOff>
                <xdr:row>211</xdr:row>
                <xdr:rowOff>0</xdr:rowOff>
              </from>
              <to>
                <xdr:col>15</xdr:col>
                <xdr:colOff>723900</xdr:colOff>
                <xdr:row>218</xdr:row>
                <xdr:rowOff>9525</xdr:rowOff>
              </to>
            </anchor>
          </objectPr>
        </oleObject>
      </mc:Choice>
      <mc:Fallback>
        <oleObject progId="Equation.DSMT4" shapeId="40019" r:id="rId58"/>
      </mc:Fallback>
    </mc:AlternateContent>
    <mc:AlternateContent xmlns:mc="http://schemas.openxmlformats.org/markup-compatibility/2006">
      <mc:Choice Requires="x14">
        <oleObject progId="Equation.DSMT4" shapeId="40022" r:id="rId59">
          <objectPr defaultSize="0" autoPict="0" r:id="rId51">
            <anchor moveWithCells="1" sizeWithCells="1">
              <from>
                <xdr:col>7</xdr:col>
                <xdr:colOff>352425</xdr:colOff>
                <xdr:row>233</xdr:row>
                <xdr:rowOff>171450</xdr:rowOff>
              </from>
              <to>
                <xdr:col>11</xdr:col>
                <xdr:colOff>676275</xdr:colOff>
                <xdr:row>237</xdr:row>
                <xdr:rowOff>85725</xdr:rowOff>
              </to>
            </anchor>
          </objectPr>
        </oleObject>
      </mc:Choice>
      <mc:Fallback>
        <oleObject progId="Equation.DSMT4" shapeId="40022" r:id="rId59"/>
      </mc:Fallback>
    </mc:AlternateContent>
    <mc:AlternateContent xmlns:mc="http://schemas.openxmlformats.org/markup-compatibility/2006">
      <mc:Choice Requires="x14">
        <oleObject progId="Equation.DSMT4" shapeId="40023" r:id="rId60">
          <objectPr defaultSize="0" autoPict="0" r:id="rId49">
            <anchor moveWithCells="1" sizeWithCells="1">
              <from>
                <xdr:col>1</xdr:col>
                <xdr:colOff>457200</xdr:colOff>
                <xdr:row>270</xdr:row>
                <xdr:rowOff>114300</xdr:rowOff>
              </from>
              <to>
                <xdr:col>8</xdr:col>
                <xdr:colOff>514350</xdr:colOff>
                <xdr:row>276</xdr:row>
                <xdr:rowOff>171450</xdr:rowOff>
              </to>
            </anchor>
          </objectPr>
        </oleObject>
      </mc:Choice>
      <mc:Fallback>
        <oleObject progId="Equation.DSMT4" shapeId="40023" r:id="rId60"/>
      </mc:Fallback>
    </mc:AlternateContent>
    <mc:AlternateContent xmlns:mc="http://schemas.openxmlformats.org/markup-compatibility/2006">
      <mc:Choice Requires="x14">
        <oleObject progId="Equation.DSMT4" shapeId="40024" r:id="rId61">
          <objectPr defaultSize="0" autoPict="0" r:id="rId47">
            <anchor moveWithCells="1" sizeWithCells="1">
              <from>
                <xdr:col>6</xdr:col>
                <xdr:colOff>257175</xdr:colOff>
                <xdr:row>284</xdr:row>
                <xdr:rowOff>123825</xdr:rowOff>
              </from>
              <to>
                <xdr:col>14</xdr:col>
                <xdr:colOff>438150</xdr:colOff>
                <xdr:row>291</xdr:row>
                <xdr:rowOff>133350</xdr:rowOff>
              </to>
            </anchor>
          </objectPr>
        </oleObject>
      </mc:Choice>
      <mc:Fallback>
        <oleObject progId="Equation.DSMT4" shapeId="40024" r:id="rId61"/>
      </mc:Fallback>
    </mc:AlternateContent>
    <mc:AlternateContent xmlns:mc="http://schemas.openxmlformats.org/markup-compatibility/2006">
      <mc:Choice Requires="x14">
        <oleObject progId="Equation.DSMT4" shapeId="40027" r:id="rId62">
          <objectPr defaultSize="0" autoPict="0" r:id="rId51">
            <anchor moveWithCells="1" sizeWithCells="1">
              <from>
                <xdr:col>7</xdr:col>
                <xdr:colOff>352425</xdr:colOff>
                <xdr:row>307</xdr:row>
                <xdr:rowOff>171450</xdr:rowOff>
              </from>
              <to>
                <xdr:col>11</xdr:col>
                <xdr:colOff>676275</xdr:colOff>
                <xdr:row>311</xdr:row>
                <xdr:rowOff>85725</xdr:rowOff>
              </to>
            </anchor>
          </objectPr>
        </oleObject>
      </mc:Choice>
      <mc:Fallback>
        <oleObject progId="Equation.DSMT4" shapeId="40027" r:id="rId62"/>
      </mc:Fallback>
    </mc:AlternateContent>
    <mc:AlternateContent xmlns:mc="http://schemas.openxmlformats.org/markup-compatibility/2006">
      <mc:Choice Requires="x14">
        <oleObject progId="Equation.DSMT4" shapeId="40028" r:id="rId63">
          <objectPr defaultSize="0" autoPict="0" r:id="rId49">
            <anchor moveWithCells="1" sizeWithCells="1">
              <from>
                <xdr:col>1</xdr:col>
                <xdr:colOff>838200</xdr:colOff>
                <xdr:row>352</xdr:row>
                <xdr:rowOff>66675</xdr:rowOff>
              </from>
              <to>
                <xdr:col>9</xdr:col>
                <xdr:colOff>123825</xdr:colOff>
                <xdr:row>358</xdr:row>
                <xdr:rowOff>123825</xdr:rowOff>
              </to>
            </anchor>
          </objectPr>
        </oleObject>
      </mc:Choice>
      <mc:Fallback>
        <oleObject progId="Equation.DSMT4" shapeId="40028" r:id="rId63"/>
      </mc:Fallback>
    </mc:AlternateContent>
    <mc:AlternateContent xmlns:mc="http://schemas.openxmlformats.org/markup-compatibility/2006">
      <mc:Choice Requires="x14">
        <oleObject progId="Equation.DSMT4" shapeId="40029" r:id="rId64">
          <objectPr defaultSize="0" autoPict="0" r:id="rId47">
            <anchor moveWithCells="1" sizeWithCells="1">
              <from>
                <xdr:col>6</xdr:col>
                <xdr:colOff>447675</xdr:colOff>
                <xdr:row>365</xdr:row>
                <xdr:rowOff>38100</xdr:rowOff>
              </from>
              <to>
                <xdr:col>14</xdr:col>
                <xdr:colOff>628650</xdr:colOff>
                <xdr:row>372</xdr:row>
                <xdr:rowOff>47625</xdr:rowOff>
              </to>
            </anchor>
          </objectPr>
        </oleObject>
      </mc:Choice>
      <mc:Fallback>
        <oleObject progId="Equation.DSMT4" shapeId="40029" r:id="rId64"/>
      </mc:Fallback>
    </mc:AlternateContent>
    <mc:AlternateContent xmlns:mc="http://schemas.openxmlformats.org/markup-compatibility/2006">
      <mc:Choice Requires="x14">
        <oleObject progId="Equation.DSMT4" shapeId="40030" r:id="rId65">
          <objectPr defaultSize="0" autoPict="0" r:id="rId49">
            <anchor moveWithCells="1" sizeWithCells="1">
              <from>
                <xdr:col>1</xdr:col>
                <xdr:colOff>838200</xdr:colOff>
                <xdr:row>448</xdr:row>
                <xdr:rowOff>142875</xdr:rowOff>
              </from>
              <to>
                <xdr:col>9</xdr:col>
                <xdr:colOff>123825</xdr:colOff>
                <xdr:row>455</xdr:row>
                <xdr:rowOff>9525</xdr:rowOff>
              </to>
            </anchor>
          </objectPr>
        </oleObject>
      </mc:Choice>
      <mc:Fallback>
        <oleObject progId="Equation.DSMT4" shapeId="40030" r:id="rId65"/>
      </mc:Fallback>
    </mc:AlternateContent>
    <mc:AlternateContent xmlns:mc="http://schemas.openxmlformats.org/markup-compatibility/2006">
      <mc:Choice Requires="x14">
        <oleObject progId="Equation.DSMT4" shapeId="40033" r:id="rId66">
          <objectPr defaultSize="0" autoPict="0" r:id="rId51">
            <anchor moveWithCells="1" sizeWithCells="1">
              <from>
                <xdr:col>7</xdr:col>
                <xdr:colOff>352425</xdr:colOff>
                <xdr:row>387</xdr:row>
                <xdr:rowOff>171450</xdr:rowOff>
              </from>
              <to>
                <xdr:col>11</xdr:col>
                <xdr:colOff>676275</xdr:colOff>
                <xdr:row>391</xdr:row>
                <xdr:rowOff>85725</xdr:rowOff>
              </to>
            </anchor>
          </objectPr>
        </oleObject>
      </mc:Choice>
      <mc:Fallback>
        <oleObject progId="Equation.DSMT4" shapeId="40033" r:id="rId66"/>
      </mc:Fallback>
    </mc:AlternateContent>
    <mc:AlternateContent xmlns:mc="http://schemas.openxmlformats.org/markup-compatibility/2006">
      <mc:Choice Requires="x14">
        <oleObject progId="Equation.DSMT4" shapeId="40034" r:id="rId67">
          <objectPr defaultSize="0" autoPict="0" r:id="rId5">
            <anchor moveWithCells="1" sizeWithCells="1">
              <from>
                <xdr:col>1</xdr:col>
                <xdr:colOff>247650</xdr:colOff>
                <xdr:row>463</xdr:row>
                <xdr:rowOff>180975</xdr:rowOff>
              </from>
              <to>
                <xdr:col>1</xdr:col>
                <xdr:colOff>695325</xdr:colOff>
                <xdr:row>465</xdr:row>
                <xdr:rowOff>85725</xdr:rowOff>
              </to>
            </anchor>
          </objectPr>
        </oleObject>
      </mc:Choice>
      <mc:Fallback>
        <oleObject progId="Equation.DSMT4" shapeId="40034" r:id="rId67"/>
      </mc:Fallback>
    </mc:AlternateContent>
    <mc:AlternateContent xmlns:mc="http://schemas.openxmlformats.org/markup-compatibility/2006">
      <mc:Choice Requires="x14">
        <oleObject progId="Equation.DSMT4" shapeId="40035" r:id="rId68">
          <objectPr defaultSize="0" autoPict="0" r:id="rId7">
            <anchor moveWithCells="1" sizeWithCells="1">
              <from>
                <xdr:col>66</xdr:col>
                <xdr:colOff>542925</xdr:colOff>
                <xdr:row>561</xdr:row>
                <xdr:rowOff>76200</xdr:rowOff>
              </from>
              <to>
                <xdr:col>70</xdr:col>
                <xdr:colOff>390525</xdr:colOff>
                <xdr:row>565</xdr:row>
                <xdr:rowOff>0</xdr:rowOff>
              </to>
            </anchor>
          </objectPr>
        </oleObject>
      </mc:Choice>
      <mc:Fallback>
        <oleObject progId="Equation.DSMT4" shapeId="40035" r:id="rId68"/>
      </mc:Fallback>
    </mc:AlternateContent>
    <mc:AlternateContent xmlns:mc="http://schemas.openxmlformats.org/markup-compatibility/2006">
      <mc:Choice Requires="x14">
        <oleObject progId="Equation.DSMT4" shapeId="40036" r:id="rId69">
          <objectPr defaultSize="0" autoPict="0" r:id="rId9">
            <anchor moveWithCells="1" sizeWithCells="1">
              <from>
                <xdr:col>0</xdr:col>
                <xdr:colOff>76200</xdr:colOff>
                <xdr:row>471</xdr:row>
                <xdr:rowOff>152400</xdr:rowOff>
              </from>
              <to>
                <xdr:col>3</xdr:col>
                <xdr:colOff>371475</xdr:colOff>
                <xdr:row>482</xdr:row>
                <xdr:rowOff>0</xdr:rowOff>
              </to>
            </anchor>
          </objectPr>
        </oleObject>
      </mc:Choice>
      <mc:Fallback>
        <oleObject progId="Equation.DSMT4" shapeId="40036" r:id="rId69"/>
      </mc:Fallback>
    </mc:AlternateContent>
    <mc:AlternateContent xmlns:mc="http://schemas.openxmlformats.org/markup-compatibility/2006">
      <mc:Choice Requires="x14">
        <oleObject progId="Equation.DSMT4" shapeId="40037" r:id="rId70">
          <objectPr defaultSize="0" autoPict="0" r:id="rId11">
            <anchor moveWithCells="1" sizeWithCells="1">
              <from>
                <xdr:col>0</xdr:col>
                <xdr:colOff>1085850</xdr:colOff>
                <xdr:row>465</xdr:row>
                <xdr:rowOff>142875</xdr:rowOff>
              </from>
              <to>
                <xdr:col>1</xdr:col>
                <xdr:colOff>809625</xdr:colOff>
                <xdr:row>467</xdr:row>
                <xdr:rowOff>114300</xdr:rowOff>
              </to>
            </anchor>
          </objectPr>
        </oleObject>
      </mc:Choice>
      <mc:Fallback>
        <oleObject progId="Equation.DSMT4" shapeId="40037" r:id="rId70"/>
      </mc:Fallback>
    </mc:AlternateContent>
    <mc:AlternateContent xmlns:mc="http://schemas.openxmlformats.org/markup-compatibility/2006">
      <mc:Choice Requires="x14">
        <oleObject progId="Equation.DSMT4" shapeId="40038" r:id="rId71">
          <objectPr defaultSize="0" autoPict="0" r:id="rId47">
            <anchor moveWithCells="1" sizeWithCells="1">
              <from>
                <xdr:col>6</xdr:col>
                <xdr:colOff>447675</xdr:colOff>
                <xdr:row>462</xdr:row>
                <xdr:rowOff>38100</xdr:rowOff>
              </from>
              <to>
                <xdr:col>14</xdr:col>
                <xdr:colOff>628650</xdr:colOff>
                <xdr:row>469</xdr:row>
                <xdr:rowOff>47625</xdr:rowOff>
              </to>
            </anchor>
          </objectPr>
        </oleObject>
      </mc:Choice>
      <mc:Fallback>
        <oleObject progId="Equation.DSMT4" shapeId="40038" r:id="rId71"/>
      </mc:Fallback>
    </mc:AlternateContent>
    <mc:AlternateContent xmlns:mc="http://schemas.openxmlformats.org/markup-compatibility/2006">
      <mc:Choice Requires="x14">
        <oleObject progId="Equation.DSMT4" shapeId="40039" r:id="rId72">
          <objectPr defaultSize="0" autoPict="0" r:id="rId49">
            <anchor moveWithCells="1" sizeWithCells="1">
              <from>
                <xdr:col>1</xdr:col>
                <xdr:colOff>838200</xdr:colOff>
                <xdr:row>561</xdr:row>
                <xdr:rowOff>142875</xdr:rowOff>
              </from>
              <to>
                <xdr:col>9</xdr:col>
                <xdr:colOff>123825</xdr:colOff>
                <xdr:row>568</xdr:row>
                <xdr:rowOff>9525</xdr:rowOff>
              </to>
            </anchor>
          </objectPr>
        </oleObject>
      </mc:Choice>
      <mc:Fallback>
        <oleObject progId="Equation.DSMT4" shapeId="40039" r:id="rId72"/>
      </mc:Fallback>
    </mc:AlternateContent>
    <mc:AlternateContent xmlns:mc="http://schemas.openxmlformats.org/markup-compatibility/2006">
      <mc:Choice Requires="x14">
        <oleObject progId="Equation.DSMT4" shapeId="40040" r:id="rId73">
          <objectPr defaultSize="0" autoPict="0" r:id="rId33">
            <anchor moveWithCells="1" sizeWithCells="1">
              <from>
                <xdr:col>1</xdr:col>
                <xdr:colOff>142875</xdr:colOff>
                <xdr:row>482</xdr:row>
                <xdr:rowOff>66675</xdr:rowOff>
              </from>
              <to>
                <xdr:col>3</xdr:col>
                <xdr:colOff>323850</xdr:colOff>
                <xdr:row>484</xdr:row>
                <xdr:rowOff>95250</xdr:rowOff>
              </to>
            </anchor>
          </objectPr>
        </oleObject>
      </mc:Choice>
      <mc:Fallback>
        <oleObject progId="Equation.DSMT4" shapeId="40040" r:id="rId73"/>
      </mc:Fallback>
    </mc:AlternateContent>
    <mc:AlternateContent xmlns:mc="http://schemas.openxmlformats.org/markup-compatibility/2006">
      <mc:Choice Requires="x14">
        <oleObject progId="Equation.DSMT4" shapeId="40041" r:id="rId74">
          <objectPr defaultSize="0" autoPict="0" r:id="rId35">
            <anchor moveWithCells="1" sizeWithCells="1">
              <from>
                <xdr:col>5</xdr:col>
                <xdr:colOff>285750</xdr:colOff>
                <xdr:row>485</xdr:row>
                <xdr:rowOff>123825</xdr:rowOff>
              </from>
              <to>
                <xdr:col>5</xdr:col>
                <xdr:colOff>733425</xdr:colOff>
                <xdr:row>487</xdr:row>
                <xdr:rowOff>9525</xdr:rowOff>
              </to>
            </anchor>
          </objectPr>
        </oleObject>
      </mc:Choice>
      <mc:Fallback>
        <oleObject progId="Equation.DSMT4" shapeId="40041" r:id="rId74"/>
      </mc:Fallback>
    </mc:AlternateContent>
    <mc:AlternateContent xmlns:mc="http://schemas.openxmlformats.org/markup-compatibility/2006">
      <mc:Choice Requires="x14">
        <oleObject progId="Equation.DSMT4" shapeId="40042" r:id="rId75">
          <objectPr defaultSize="0" autoPict="0" r:id="rId51">
            <anchor moveWithCells="1" sizeWithCells="1">
              <from>
                <xdr:col>7</xdr:col>
                <xdr:colOff>352425</xdr:colOff>
                <xdr:row>484</xdr:row>
                <xdr:rowOff>171450</xdr:rowOff>
              </from>
              <to>
                <xdr:col>11</xdr:col>
                <xdr:colOff>676275</xdr:colOff>
                <xdr:row>488</xdr:row>
                <xdr:rowOff>85725</xdr:rowOff>
              </to>
            </anchor>
          </objectPr>
        </oleObject>
      </mc:Choice>
      <mc:Fallback>
        <oleObject progId="Equation.DSMT4" shapeId="40042" r:id="rId7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M-W FDM approximation</vt:lpstr>
      <vt:lpstr>W FDM approximation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2021-09-21T08:24:49Z</dcterms:modified>
</cp:coreProperties>
</file>